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083E4BE4-67A7-49D8-8C60-1E51256B6C4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G49" i="3" s="1"/>
  <c r="G52" i="3" s="1"/>
  <c r="G54" i="3" s="1"/>
  <c r="G57" i="3" s="1"/>
  <c r="G60" i="3" s="1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E33" i="3"/>
  <c r="D33" i="3"/>
  <c r="C33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AA48" i="7"/>
  <c r="Y48" i="7"/>
  <c r="Y49" i="7" s="1"/>
  <c r="Y52" i="7" s="1"/>
  <c r="Y54" i="7" s="1"/>
  <c r="Y57" i="7" s="1"/>
  <c r="Y60" i="7" s="1"/>
  <c r="X48" i="7"/>
  <c r="W48" i="7"/>
  <c r="V48" i="7"/>
  <c r="U48" i="7"/>
  <c r="T48" i="7"/>
  <c r="S48" i="7"/>
  <c r="R48" i="7"/>
  <c r="Q48" i="7"/>
  <c r="Q49" i="7" s="1"/>
  <c r="Q52" i="7" s="1"/>
  <c r="Q54" i="7" s="1"/>
  <c r="Q57" i="7" s="1"/>
  <c r="Q60" i="7" s="1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D33" i="7"/>
  <c r="C33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F49" i="10" s="1"/>
  <c r="F52" i="10" s="1"/>
  <c r="F54" i="10" s="1"/>
  <c r="F57" i="10" s="1"/>
  <c r="F60" i="10" s="1"/>
  <c r="E48" i="10"/>
  <c r="E49" i="10" s="1"/>
  <c r="E52" i="10" s="1"/>
  <c r="E54" i="10" s="1"/>
  <c r="E57" i="10" s="1"/>
  <c r="E60" i="10" s="1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D33" i="10"/>
  <c r="C33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W60" i="18"/>
  <c r="O60" i="18"/>
  <c r="G60" i="18"/>
  <c r="U52" i="18"/>
  <c r="U54" i="18" s="1"/>
  <c r="U57" i="18" s="1"/>
  <c r="U60" i="18" s="1"/>
  <c r="E52" i="18"/>
  <c r="E54" i="18" s="1"/>
  <c r="E57" i="18" s="1"/>
  <c r="E60" i="18" s="1"/>
  <c r="AA49" i="18"/>
  <c r="AA52" i="18" s="1"/>
  <c r="AA54" i="18" s="1"/>
  <c r="AA57" i="18" s="1"/>
  <c r="AA60" i="18" s="1"/>
  <c r="V49" i="18"/>
  <c r="V52" i="18" s="1"/>
  <c r="V54" i="18" s="1"/>
  <c r="V57" i="18" s="1"/>
  <c r="V60" i="18" s="1"/>
  <c r="S49" i="18"/>
  <c r="S52" i="18" s="1"/>
  <c r="S54" i="18" s="1"/>
  <c r="S57" i="18" s="1"/>
  <c r="S60" i="18" s="1"/>
  <c r="R49" i="18"/>
  <c r="R52" i="18" s="1"/>
  <c r="R54" i="18" s="1"/>
  <c r="R57" i="18" s="1"/>
  <c r="R60" i="18" s="1"/>
  <c r="K49" i="18"/>
  <c r="K52" i="18" s="1"/>
  <c r="K54" i="18" s="1"/>
  <c r="K57" i="18" s="1"/>
  <c r="K60" i="18" s="1"/>
  <c r="J49" i="18"/>
  <c r="J52" i="18" s="1"/>
  <c r="J54" i="18" s="1"/>
  <c r="J57" i="18" s="1"/>
  <c r="J60" i="18" s="1"/>
  <c r="F49" i="18"/>
  <c r="F52" i="18" s="1"/>
  <c r="F54" i="18" s="1"/>
  <c r="F57" i="18" s="1"/>
  <c r="F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V33" i="18"/>
  <c r="U33" i="18"/>
  <c r="U49" i="18" s="1"/>
  <c r="T33" i="18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F33" i="18"/>
  <c r="E33" i="18"/>
  <c r="E49" i="18" s="1"/>
  <c r="D33" i="18"/>
  <c r="C33" i="18"/>
  <c r="C49" i="18" s="1"/>
  <c r="C52" i="18" s="1"/>
  <c r="C54" i="18" s="1"/>
  <c r="C57" i="18" s="1"/>
  <c r="C60" i="18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X52" i="19" s="1"/>
  <c r="X54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O33" i="25"/>
  <c r="O49" i="25" s="1"/>
  <c r="O52" i="25" s="1"/>
  <c r="O54" i="25" s="1"/>
  <c r="O57" i="25" s="1"/>
  <c r="O60" i="25" s="1"/>
  <c r="N33" i="25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D33" i="26"/>
  <c r="C33" i="26"/>
  <c r="C49" i="26" s="1"/>
  <c r="C52" i="26" s="1"/>
  <c r="C54" i="26" s="1"/>
  <c r="C57" i="26" s="1"/>
  <c r="C60" i="26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X52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S33" i="29"/>
  <c r="S49" i="29" s="1"/>
  <c r="S52" i="29" s="1"/>
  <c r="S54" i="29" s="1"/>
  <c r="S57" i="29" s="1"/>
  <c r="S60" i="29" s="1"/>
  <c r="R33" i="29"/>
  <c r="Q33" i="29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C33" i="29"/>
  <c r="C49" i="29" s="1"/>
  <c r="C52" i="29" s="1"/>
  <c r="C54" i="29" s="1"/>
  <c r="C57" i="29" s="1"/>
  <c r="C60" i="29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Z33" i="30" s="1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AA49" i="31"/>
  <c r="AA52" i="31" s="1"/>
  <c r="AA54" i="31" s="1"/>
  <c r="AA57" i="31" s="1"/>
  <c r="AA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X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C49" i="31" s="1"/>
  <c r="C52" i="31" s="1"/>
  <c r="C54" i="31" s="1"/>
  <c r="C57" i="31" s="1"/>
  <c r="C60" i="31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X33" i="33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X33" i="34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M33" i="36"/>
  <c r="M49" i="36" s="1"/>
  <c r="M52" i="36" s="1"/>
  <c r="M54" i="36" s="1"/>
  <c r="M57" i="36" s="1"/>
  <c r="M60" i="36" s="1"/>
  <c r="L33" i="36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D33" i="37"/>
  <c r="D49" i="37" s="1"/>
  <c r="D52" i="37" s="1"/>
  <c r="D54" i="37" s="1"/>
  <c r="D57" i="37" s="1"/>
  <c r="D60" i="37" s="1"/>
  <c r="C33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X49" i="39" s="1"/>
  <c r="W33" i="39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X49" i="40" s="1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AA48" i="1"/>
  <c r="Y48" i="1"/>
  <c r="X48" i="1"/>
  <c r="Z48" i="1" s="1"/>
  <c r="W48" i="1"/>
  <c r="V48" i="1"/>
  <c r="U48" i="1"/>
  <c r="U49" i="1" s="1"/>
  <c r="U52" i="1" s="1"/>
  <c r="U54" i="1" s="1"/>
  <c r="U57" i="1" s="1"/>
  <c r="U60" i="1" s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G49" i="15" l="1"/>
  <c r="G52" i="15" s="1"/>
  <c r="G54" i="15" s="1"/>
  <c r="G57" i="15" s="1"/>
  <c r="G60" i="15" s="1"/>
  <c r="G49" i="26"/>
  <c r="G52" i="26" s="1"/>
  <c r="G54" i="26" s="1"/>
  <c r="G57" i="26" s="1"/>
  <c r="G60" i="26" s="1"/>
  <c r="P49" i="35"/>
  <c r="P52" i="35" s="1"/>
  <c r="P54" i="35" s="1"/>
  <c r="P57" i="35" s="1"/>
  <c r="P60" i="35" s="1"/>
  <c r="I49" i="3"/>
  <c r="I52" i="3" s="1"/>
  <c r="I54" i="3" s="1"/>
  <c r="I57" i="3" s="1"/>
  <c r="I60" i="3" s="1"/>
  <c r="F49" i="3"/>
  <c r="F52" i="3" s="1"/>
  <c r="F54" i="3" s="1"/>
  <c r="F57" i="3" s="1"/>
  <c r="F60" i="3" s="1"/>
  <c r="E49" i="3"/>
  <c r="E52" i="3" s="1"/>
  <c r="E54" i="3" s="1"/>
  <c r="E57" i="3" s="1"/>
  <c r="E60" i="3" s="1"/>
  <c r="D49" i="3"/>
  <c r="D52" i="3" s="1"/>
  <c r="D54" i="3" s="1"/>
  <c r="D57" i="3" s="1"/>
  <c r="D60" i="3" s="1"/>
  <c r="C49" i="3"/>
  <c r="C52" i="3" s="1"/>
  <c r="C54" i="3" s="1"/>
  <c r="C57" i="3" s="1"/>
  <c r="C60" i="3" s="1"/>
  <c r="H49" i="14"/>
  <c r="H52" i="14" s="1"/>
  <c r="H54" i="14" s="1"/>
  <c r="H57" i="14" s="1"/>
  <c r="H60" i="14" s="1"/>
  <c r="H49" i="21"/>
  <c r="H52" i="21" s="1"/>
  <c r="H54" i="21" s="1"/>
  <c r="H57" i="21" s="1"/>
  <c r="H60" i="21" s="1"/>
  <c r="P49" i="25"/>
  <c r="P52" i="25" s="1"/>
  <c r="P54" i="25" s="1"/>
  <c r="P57" i="25" s="1"/>
  <c r="P60" i="25" s="1"/>
  <c r="E49" i="26"/>
  <c r="E52" i="26" s="1"/>
  <c r="E54" i="26" s="1"/>
  <c r="E57" i="26" s="1"/>
  <c r="E60" i="26" s="1"/>
  <c r="Q49" i="29"/>
  <c r="Q52" i="29" s="1"/>
  <c r="Q54" i="29" s="1"/>
  <c r="Q57" i="29" s="1"/>
  <c r="Q60" i="29" s="1"/>
  <c r="O49" i="39"/>
  <c r="O52" i="39" s="1"/>
  <c r="O54" i="39" s="1"/>
  <c r="O57" i="39" s="1"/>
  <c r="O60" i="39" s="1"/>
  <c r="V49" i="40"/>
  <c r="V52" i="40" s="1"/>
  <c r="V54" i="40" s="1"/>
  <c r="V57" i="40" s="1"/>
  <c r="V60" i="40" s="1"/>
  <c r="E49" i="1"/>
  <c r="E52" i="1" s="1"/>
  <c r="E54" i="1" s="1"/>
  <c r="E57" i="1" s="1"/>
  <c r="E60" i="1" s="1"/>
  <c r="O49" i="5"/>
  <c r="O52" i="5" s="1"/>
  <c r="O54" i="5" s="1"/>
  <c r="O57" i="5" s="1"/>
  <c r="O60" i="5" s="1"/>
  <c r="M49" i="5"/>
  <c r="M52" i="5" s="1"/>
  <c r="M54" i="5" s="1"/>
  <c r="M57" i="5" s="1"/>
  <c r="M60" i="5" s="1"/>
  <c r="L49" i="5"/>
  <c r="L52" i="5" s="1"/>
  <c r="L54" i="5" s="1"/>
  <c r="L57" i="5" s="1"/>
  <c r="L60" i="5" s="1"/>
  <c r="K49" i="5"/>
  <c r="K52" i="5" s="1"/>
  <c r="K54" i="5" s="1"/>
  <c r="K57" i="5" s="1"/>
  <c r="K60" i="5" s="1"/>
  <c r="J49" i="5"/>
  <c r="J52" i="5" s="1"/>
  <c r="J54" i="5" s="1"/>
  <c r="J57" i="5" s="1"/>
  <c r="J60" i="5" s="1"/>
  <c r="I49" i="5"/>
  <c r="I52" i="5" s="1"/>
  <c r="I54" i="5" s="1"/>
  <c r="I57" i="5" s="1"/>
  <c r="I60" i="5" s="1"/>
  <c r="H49" i="5"/>
  <c r="H52" i="5" s="1"/>
  <c r="H54" i="5" s="1"/>
  <c r="H57" i="5" s="1"/>
  <c r="H60" i="5" s="1"/>
  <c r="G49" i="5"/>
  <c r="G52" i="5" s="1"/>
  <c r="G54" i="5" s="1"/>
  <c r="G57" i="5" s="1"/>
  <c r="G60" i="5" s="1"/>
  <c r="E49" i="5"/>
  <c r="E52" i="5" s="1"/>
  <c r="E54" i="5" s="1"/>
  <c r="E57" i="5" s="1"/>
  <c r="E60" i="5" s="1"/>
  <c r="D49" i="5"/>
  <c r="D52" i="5" s="1"/>
  <c r="D54" i="5" s="1"/>
  <c r="D57" i="5" s="1"/>
  <c r="D60" i="5" s="1"/>
  <c r="C49" i="5"/>
  <c r="C52" i="5" s="1"/>
  <c r="C54" i="5" s="1"/>
  <c r="C57" i="5" s="1"/>
  <c r="C60" i="5" s="1"/>
  <c r="W49" i="15"/>
  <c r="W52" i="15" s="1"/>
  <c r="W54" i="15" s="1"/>
  <c r="W57" i="15" s="1"/>
  <c r="W60" i="15" s="1"/>
  <c r="E49" i="17"/>
  <c r="E52" i="17" s="1"/>
  <c r="E54" i="17" s="1"/>
  <c r="E57" i="17" s="1"/>
  <c r="E60" i="17" s="1"/>
  <c r="P49" i="21"/>
  <c r="P52" i="21" s="1"/>
  <c r="P54" i="21" s="1"/>
  <c r="P57" i="21" s="1"/>
  <c r="P60" i="21" s="1"/>
  <c r="E49" i="24"/>
  <c r="E52" i="24" s="1"/>
  <c r="E54" i="24" s="1"/>
  <c r="E57" i="24" s="1"/>
  <c r="E60" i="24" s="1"/>
  <c r="H49" i="30"/>
  <c r="H52" i="30" s="1"/>
  <c r="H54" i="30" s="1"/>
  <c r="H57" i="30" s="1"/>
  <c r="H60" i="30" s="1"/>
  <c r="I49" i="34"/>
  <c r="I52" i="34" s="1"/>
  <c r="I54" i="34" s="1"/>
  <c r="I57" i="34" s="1"/>
  <c r="I60" i="34" s="1"/>
  <c r="F49" i="36"/>
  <c r="F52" i="36" s="1"/>
  <c r="F54" i="36" s="1"/>
  <c r="F57" i="36" s="1"/>
  <c r="F60" i="36" s="1"/>
  <c r="Y49" i="37"/>
  <c r="G49" i="39"/>
  <c r="G52" i="39" s="1"/>
  <c r="G54" i="39" s="1"/>
  <c r="G57" i="39" s="1"/>
  <c r="G60" i="39" s="1"/>
  <c r="W49" i="7"/>
  <c r="W52" i="7" s="1"/>
  <c r="W54" i="7" s="1"/>
  <c r="W57" i="7" s="1"/>
  <c r="W60" i="7" s="1"/>
  <c r="V49" i="7"/>
  <c r="V52" i="7" s="1"/>
  <c r="V54" i="7" s="1"/>
  <c r="V57" i="7" s="1"/>
  <c r="V60" i="7" s="1"/>
  <c r="U49" i="7"/>
  <c r="U52" i="7" s="1"/>
  <c r="U54" i="7" s="1"/>
  <c r="U57" i="7" s="1"/>
  <c r="U60" i="7" s="1"/>
  <c r="T49" i="7"/>
  <c r="T52" i="7" s="1"/>
  <c r="T54" i="7" s="1"/>
  <c r="T57" i="7" s="1"/>
  <c r="T60" i="7" s="1"/>
  <c r="S49" i="7"/>
  <c r="S52" i="7" s="1"/>
  <c r="S54" i="7" s="1"/>
  <c r="S57" i="7" s="1"/>
  <c r="S60" i="7" s="1"/>
  <c r="R49" i="7"/>
  <c r="R52" i="7" s="1"/>
  <c r="R54" i="7" s="1"/>
  <c r="R57" i="7" s="1"/>
  <c r="R60" i="7" s="1"/>
  <c r="O49" i="7"/>
  <c r="O52" i="7" s="1"/>
  <c r="O54" i="7" s="1"/>
  <c r="O57" i="7" s="1"/>
  <c r="O60" i="7" s="1"/>
  <c r="N49" i="7"/>
  <c r="N52" i="7" s="1"/>
  <c r="N54" i="7" s="1"/>
  <c r="N57" i="7" s="1"/>
  <c r="N60" i="7" s="1"/>
  <c r="M49" i="7"/>
  <c r="M52" i="7" s="1"/>
  <c r="M54" i="7" s="1"/>
  <c r="M57" i="7" s="1"/>
  <c r="M60" i="7" s="1"/>
  <c r="L49" i="7"/>
  <c r="L52" i="7" s="1"/>
  <c r="L54" i="7" s="1"/>
  <c r="L57" i="7" s="1"/>
  <c r="L60" i="7" s="1"/>
  <c r="K49" i="7"/>
  <c r="K52" i="7" s="1"/>
  <c r="K54" i="7" s="1"/>
  <c r="K57" i="7" s="1"/>
  <c r="K60" i="7" s="1"/>
  <c r="J49" i="7"/>
  <c r="J52" i="7" s="1"/>
  <c r="J54" i="7" s="1"/>
  <c r="J57" i="7" s="1"/>
  <c r="J60" i="7" s="1"/>
  <c r="G49" i="7"/>
  <c r="G52" i="7" s="1"/>
  <c r="G54" i="7" s="1"/>
  <c r="G57" i="7" s="1"/>
  <c r="G60" i="7" s="1"/>
  <c r="F49" i="7"/>
  <c r="F52" i="7" s="1"/>
  <c r="F54" i="7" s="1"/>
  <c r="F57" i="7" s="1"/>
  <c r="F60" i="7" s="1"/>
  <c r="E49" i="7"/>
  <c r="E52" i="7" s="1"/>
  <c r="E54" i="7" s="1"/>
  <c r="E57" i="7" s="1"/>
  <c r="E60" i="7" s="1"/>
  <c r="D49" i="7"/>
  <c r="D52" i="7" s="1"/>
  <c r="D54" i="7" s="1"/>
  <c r="D57" i="7" s="1"/>
  <c r="D60" i="7" s="1"/>
  <c r="C49" i="7"/>
  <c r="C52" i="7" s="1"/>
  <c r="C54" i="7" s="1"/>
  <c r="C57" i="7" s="1"/>
  <c r="C60" i="7" s="1"/>
  <c r="Y49" i="13"/>
  <c r="M49" i="17"/>
  <c r="M52" i="17" s="1"/>
  <c r="M54" i="17" s="1"/>
  <c r="M57" i="17" s="1"/>
  <c r="M60" i="17" s="1"/>
  <c r="L49" i="21"/>
  <c r="L52" i="21" s="1"/>
  <c r="L54" i="21" s="1"/>
  <c r="L57" i="21" s="1"/>
  <c r="L60" i="21" s="1"/>
  <c r="J49" i="28"/>
  <c r="J52" i="28" s="1"/>
  <c r="J54" i="28" s="1"/>
  <c r="J57" i="28" s="1"/>
  <c r="J60" i="28" s="1"/>
  <c r="Y49" i="29"/>
  <c r="Y52" i="29" s="1"/>
  <c r="Y54" i="29" s="1"/>
  <c r="Y57" i="29" s="1"/>
  <c r="Y60" i="29" s="1"/>
  <c r="I49" i="29"/>
  <c r="I52" i="29" s="1"/>
  <c r="I54" i="29" s="1"/>
  <c r="I57" i="29" s="1"/>
  <c r="I60" i="29" s="1"/>
  <c r="F49" i="40"/>
  <c r="F52" i="40" s="1"/>
  <c r="F54" i="40" s="1"/>
  <c r="F57" i="40" s="1"/>
  <c r="F60" i="40" s="1"/>
  <c r="L49" i="25"/>
  <c r="L52" i="25" s="1"/>
  <c r="L54" i="25" s="1"/>
  <c r="L57" i="25" s="1"/>
  <c r="L60" i="25" s="1"/>
  <c r="Q49" i="34"/>
  <c r="Q52" i="34" s="1"/>
  <c r="Q54" i="34" s="1"/>
  <c r="Q57" i="34" s="1"/>
  <c r="Q60" i="34" s="1"/>
  <c r="D49" i="10"/>
  <c r="D52" i="10" s="1"/>
  <c r="D54" i="10" s="1"/>
  <c r="D57" i="10" s="1"/>
  <c r="D60" i="10" s="1"/>
  <c r="C49" i="10"/>
  <c r="C52" i="10" s="1"/>
  <c r="C54" i="10" s="1"/>
  <c r="C57" i="10" s="1"/>
  <c r="C60" i="10" s="1"/>
  <c r="R49" i="12"/>
  <c r="R52" i="12" s="1"/>
  <c r="R54" i="12" s="1"/>
  <c r="R57" i="12" s="1"/>
  <c r="R60" i="12" s="1"/>
  <c r="J49" i="12"/>
  <c r="J52" i="12" s="1"/>
  <c r="J54" i="12" s="1"/>
  <c r="J57" i="12" s="1"/>
  <c r="J60" i="12" s="1"/>
  <c r="O49" i="15"/>
  <c r="O52" i="15" s="1"/>
  <c r="O54" i="15" s="1"/>
  <c r="O57" i="15" s="1"/>
  <c r="O60" i="15" s="1"/>
  <c r="U49" i="17"/>
  <c r="U52" i="17" s="1"/>
  <c r="U54" i="17" s="1"/>
  <c r="U57" i="17" s="1"/>
  <c r="U60" i="17" s="1"/>
  <c r="Z33" i="21"/>
  <c r="M49" i="25"/>
  <c r="M52" i="25" s="1"/>
  <c r="M54" i="25" s="1"/>
  <c r="M57" i="25" s="1"/>
  <c r="M60" i="25" s="1"/>
  <c r="T49" i="26"/>
  <c r="T52" i="26" s="1"/>
  <c r="T54" i="26" s="1"/>
  <c r="T57" i="26" s="1"/>
  <c r="T60" i="26" s="1"/>
  <c r="D49" i="26"/>
  <c r="D52" i="26" s="1"/>
  <c r="D54" i="26" s="1"/>
  <c r="D57" i="26" s="1"/>
  <c r="D60" i="26" s="1"/>
  <c r="P49" i="30"/>
  <c r="P52" i="30" s="1"/>
  <c r="P54" i="30" s="1"/>
  <c r="P57" i="30" s="1"/>
  <c r="P60" i="30" s="1"/>
  <c r="X49" i="35"/>
  <c r="N49" i="16"/>
  <c r="N52" i="16" s="1"/>
  <c r="N54" i="16" s="1"/>
  <c r="N57" i="16" s="1"/>
  <c r="N60" i="16" s="1"/>
  <c r="AA49" i="16"/>
  <c r="AA52" i="16" s="1"/>
  <c r="AA54" i="16" s="1"/>
  <c r="AA57" i="16" s="1"/>
  <c r="AA60" i="16" s="1"/>
  <c r="M49" i="21"/>
  <c r="M52" i="21" s="1"/>
  <c r="M54" i="21" s="1"/>
  <c r="M57" i="21" s="1"/>
  <c r="M60" i="21" s="1"/>
  <c r="U49" i="24"/>
  <c r="U52" i="24" s="1"/>
  <c r="U54" i="24" s="1"/>
  <c r="U57" i="24" s="1"/>
  <c r="U60" i="24" s="1"/>
  <c r="N49" i="25"/>
  <c r="N52" i="25" s="1"/>
  <c r="N54" i="25" s="1"/>
  <c r="N57" i="25" s="1"/>
  <c r="N60" i="25" s="1"/>
  <c r="W49" i="39"/>
  <c r="W52" i="39" s="1"/>
  <c r="W54" i="39" s="1"/>
  <c r="W57" i="39" s="1"/>
  <c r="W60" i="39" s="1"/>
  <c r="T49" i="18"/>
  <c r="T52" i="18" s="1"/>
  <c r="T54" i="18" s="1"/>
  <c r="T57" i="18" s="1"/>
  <c r="T60" i="18" s="1"/>
  <c r="L49" i="18"/>
  <c r="L52" i="18" s="1"/>
  <c r="L54" i="18" s="1"/>
  <c r="L57" i="18" s="1"/>
  <c r="L60" i="18" s="1"/>
  <c r="D49" i="18"/>
  <c r="D52" i="18" s="1"/>
  <c r="D54" i="18" s="1"/>
  <c r="D57" i="18" s="1"/>
  <c r="D60" i="18" s="1"/>
  <c r="R49" i="19"/>
  <c r="R52" i="19" s="1"/>
  <c r="R54" i="19" s="1"/>
  <c r="R57" i="19" s="1"/>
  <c r="R60" i="19" s="1"/>
  <c r="Y49" i="20"/>
  <c r="Y52" i="20" s="1"/>
  <c r="Y54" i="20" s="1"/>
  <c r="Y57" i="20" s="1"/>
  <c r="Y60" i="20" s="1"/>
  <c r="Q49" i="20"/>
  <c r="Q52" i="20" s="1"/>
  <c r="Q54" i="20" s="1"/>
  <c r="Q57" i="20" s="1"/>
  <c r="Q60" i="20" s="1"/>
  <c r="M49" i="24"/>
  <c r="M52" i="24" s="1"/>
  <c r="M54" i="24" s="1"/>
  <c r="M57" i="24" s="1"/>
  <c r="M60" i="24" s="1"/>
  <c r="Y49" i="34"/>
  <c r="Y52" i="34" s="1"/>
  <c r="Y54" i="34" s="1"/>
  <c r="Y57" i="34" s="1"/>
  <c r="Y60" i="34" s="1"/>
  <c r="N49" i="36"/>
  <c r="N52" i="36" s="1"/>
  <c r="N54" i="36" s="1"/>
  <c r="N57" i="36" s="1"/>
  <c r="N60" i="36" s="1"/>
  <c r="H49" i="38"/>
  <c r="H52" i="38" s="1"/>
  <c r="H54" i="38" s="1"/>
  <c r="H57" i="38" s="1"/>
  <c r="H60" i="38" s="1"/>
  <c r="N49" i="40"/>
  <c r="N52" i="40" s="1"/>
  <c r="N54" i="40" s="1"/>
  <c r="N57" i="40" s="1"/>
  <c r="N60" i="40" s="1"/>
  <c r="T49" i="31"/>
  <c r="T52" i="31" s="1"/>
  <c r="T54" i="31" s="1"/>
  <c r="T57" i="31" s="1"/>
  <c r="T60" i="31" s="1"/>
  <c r="L49" i="31"/>
  <c r="L52" i="31" s="1"/>
  <c r="L54" i="31" s="1"/>
  <c r="L57" i="31" s="1"/>
  <c r="L60" i="31" s="1"/>
  <c r="D49" i="31"/>
  <c r="D52" i="31" s="1"/>
  <c r="D54" i="31" s="1"/>
  <c r="D57" i="31" s="1"/>
  <c r="D60" i="31" s="1"/>
  <c r="AA49" i="32"/>
  <c r="AA52" i="32" s="1"/>
  <c r="AA54" i="32" s="1"/>
  <c r="AA57" i="32" s="1"/>
  <c r="AA60" i="32" s="1"/>
  <c r="S49" i="32"/>
  <c r="S52" i="32" s="1"/>
  <c r="S54" i="32" s="1"/>
  <c r="S57" i="32" s="1"/>
  <c r="S60" i="32" s="1"/>
  <c r="K49" i="32"/>
  <c r="K52" i="32" s="1"/>
  <c r="K54" i="32" s="1"/>
  <c r="K57" i="32" s="1"/>
  <c r="K60" i="32" s="1"/>
  <c r="C49" i="32"/>
  <c r="C52" i="32" s="1"/>
  <c r="C54" i="32" s="1"/>
  <c r="C57" i="32" s="1"/>
  <c r="C60" i="32" s="1"/>
  <c r="R49" i="33"/>
  <c r="R52" i="33" s="1"/>
  <c r="R54" i="33" s="1"/>
  <c r="R57" i="33" s="1"/>
  <c r="R60" i="33" s="1"/>
  <c r="J49" i="33"/>
  <c r="J52" i="33" s="1"/>
  <c r="J54" i="33" s="1"/>
  <c r="J57" i="33" s="1"/>
  <c r="J60" i="33" s="1"/>
  <c r="J49" i="36"/>
  <c r="J52" i="36" s="1"/>
  <c r="J54" i="36" s="1"/>
  <c r="J57" i="36" s="1"/>
  <c r="J60" i="36" s="1"/>
  <c r="E49" i="37"/>
  <c r="E52" i="37" s="1"/>
  <c r="E54" i="37" s="1"/>
  <c r="E57" i="37" s="1"/>
  <c r="E60" i="37" s="1"/>
  <c r="P49" i="38"/>
  <c r="P52" i="38" s="1"/>
  <c r="P54" i="38" s="1"/>
  <c r="P57" i="38" s="1"/>
  <c r="P60" i="38" s="1"/>
  <c r="M49" i="1"/>
  <c r="M52" i="1" s="1"/>
  <c r="M54" i="1" s="1"/>
  <c r="M57" i="1" s="1"/>
  <c r="M60" i="1" s="1"/>
  <c r="X49" i="2"/>
  <c r="Z33" i="2"/>
  <c r="X49" i="3"/>
  <c r="Z33" i="3"/>
  <c r="X49" i="7"/>
  <c r="Z48" i="7"/>
  <c r="Z33" i="8"/>
  <c r="X49" i="8"/>
  <c r="X49" i="12"/>
  <c r="X52" i="12" s="1"/>
  <c r="X54" i="12" s="1"/>
  <c r="Z33" i="12"/>
  <c r="X49" i="13"/>
  <c r="Z33" i="13"/>
  <c r="Z33" i="16"/>
  <c r="X49" i="16"/>
  <c r="X49" i="20"/>
  <c r="Z49" i="20" s="1"/>
  <c r="Z33" i="20"/>
  <c r="Z33" i="29"/>
  <c r="X49" i="29"/>
  <c r="Z33" i="33"/>
  <c r="X49" i="33"/>
  <c r="X52" i="33" s="1"/>
  <c r="X49" i="34"/>
  <c r="Z33" i="34"/>
  <c r="Z33" i="36"/>
  <c r="X49" i="36"/>
  <c r="X49" i="37"/>
  <c r="Z33" i="37"/>
  <c r="Z49" i="39"/>
  <c r="X52" i="39"/>
  <c r="Z49" i="1"/>
  <c r="X52" i="1"/>
  <c r="Z49" i="40"/>
  <c r="X52" i="40"/>
  <c r="X52" i="37"/>
  <c r="Z33" i="38"/>
  <c r="X49" i="38"/>
  <c r="C49" i="37"/>
  <c r="C52" i="37" s="1"/>
  <c r="C54" i="37" s="1"/>
  <c r="C57" i="37" s="1"/>
  <c r="C60" i="37" s="1"/>
  <c r="K49" i="37"/>
  <c r="K52" i="37" s="1"/>
  <c r="K54" i="37" s="1"/>
  <c r="K57" i="37" s="1"/>
  <c r="K60" i="37" s="1"/>
  <c r="S49" i="37"/>
  <c r="S52" i="37" s="1"/>
  <c r="S54" i="37" s="1"/>
  <c r="S57" i="37" s="1"/>
  <c r="S60" i="37" s="1"/>
  <c r="AA49" i="37"/>
  <c r="AA52" i="37" s="1"/>
  <c r="AA54" i="37" s="1"/>
  <c r="AA57" i="37" s="1"/>
  <c r="AA60" i="37" s="1"/>
  <c r="Z48" i="37"/>
  <c r="D49" i="36"/>
  <c r="D52" i="36" s="1"/>
  <c r="D54" i="36" s="1"/>
  <c r="D57" i="36" s="1"/>
  <c r="D60" i="36" s="1"/>
  <c r="L49" i="36"/>
  <c r="L52" i="36" s="1"/>
  <c r="L54" i="36" s="1"/>
  <c r="L57" i="36" s="1"/>
  <c r="L60" i="36" s="1"/>
  <c r="T49" i="36"/>
  <c r="T52" i="36" s="1"/>
  <c r="T54" i="36" s="1"/>
  <c r="T57" i="36" s="1"/>
  <c r="T60" i="36" s="1"/>
  <c r="Z33" i="39"/>
  <c r="Y52" i="33"/>
  <c r="Y54" i="33" s="1"/>
  <c r="Y57" i="33" s="1"/>
  <c r="Y60" i="33" s="1"/>
  <c r="Z49" i="33"/>
  <c r="Z33" i="40"/>
  <c r="Z49" i="32"/>
  <c r="X52" i="32"/>
  <c r="Z52" i="28"/>
  <c r="X54" i="28"/>
  <c r="Z33" i="35"/>
  <c r="X52" i="31"/>
  <c r="Z49" i="31"/>
  <c r="Z33" i="1"/>
  <c r="Z48" i="35"/>
  <c r="X49" i="30"/>
  <c r="Y49" i="30"/>
  <c r="Y52" i="30" s="1"/>
  <c r="Y54" i="30" s="1"/>
  <c r="Y57" i="30" s="1"/>
  <c r="Y60" i="30" s="1"/>
  <c r="X54" i="33"/>
  <c r="J49" i="29"/>
  <c r="J52" i="29" s="1"/>
  <c r="J54" i="29" s="1"/>
  <c r="J57" i="29" s="1"/>
  <c r="J60" i="29" s="1"/>
  <c r="R49" i="29"/>
  <c r="R52" i="29" s="1"/>
  <c r="R54" i="29" s="1"/>
  <c r="R57" i="29" s="1"/>
  <c r="R60" i="29" s="1"/>
  <c r="D49" i="29"/>
  <c r="D52" i="29" s="1"/>
  <c r="D54" i="29" s="1"/>
  <c r="D57" i="29" s="1"/>
  <c r="D60" i="29" s="1"/>
  <c r="L49" i="29"/>
  <c r="L52" i="29" s="1"/>
  <c r="L54" i="29" s="1"/>
  <c r="L57" i="29" s="1"/>
  <c r="L60" i="29" s="1"/>
  <c r="T49" i="29"/>
  <c r="T52" i="29" s="1"/>
  <c r="T54" i="29" s="1"/>
  <c r="T57" i="29" s="1"/>
  <c r="T60" i="29" s="1"/>
  <c r="Z49" i="28"/>
  <c r="X52" i="27"/>
  <c r="Z49" i="27"/>
  <c r="Z33" i="31"/>
  <c r="Z33" i="32"/>
  <c r="E49" i="30"/>
  <c r="E52" i="30" s="1"/>
  <c r="E54" i="30" s="1"/>
  <c r="E57" i="30" s="1"/>
  <c r="E60" i="30" s="1"/>
  <c r="X49" i="26"/>
  <c r="X49" i="25"/>
  <c r="G49" i="24"/>
  <c r="G52" i="24" s="1"/>
  <c r="G54" i="24" s="1"/>
  <c r="G57" i="24" s="1"/>
  <c r="G60" i="24" s="1"/>
  <c r="O49" i="24"/>
  <c r="O52" i="24" s="1"/>
  <c r="O54" i="24" s="1"/>
  <c r="O57" i="24" s="1"/>
  <c r="O60" i="24" s="1"/>
  <c r="W49" i="24"/>
  <c r="W52" i="24" s="1"/>
  <c r="W54" i="24" s="1"/>
  <c r="W57" i="24" s="1"/>
  <c r="W60" i="24" s="1"/>
  <c r="Z54" i="19"/>
  <c r="X57" i="19"/>
  <c r="Z49" i="24"/>
  <c r="X52" i="24"/>
  <c r="X49" i="23"/>
  <c r="Z33" i="23"/>
  <c r="Z33" i="24"/>
  <c r="Z33" i="27"/>
  <c r="Z33" i="28"/>
  <c r="Z49" i="22"/>
  <c r="X52" i="22"/>
  <c r="X52" i="21"/>
  <c r="X49" i="18"/>
  <c r="Z33" i="18"/>
  <c r="Z49" i="17"/>
  <c r="X52" i="17"/>
  <c r="Z33" i="22"/>
  <c r="X52" i="20"/>
  <c r="Y49" i="21"/>
  <c r="Y52" i="21" s="1"/>
  <c r="Y54" i="21" s="1"/>
  <c r="Y57" i="21" s="1"/>
  <c r="Y60" i="21" s="1"/>
  <c r="Z49" i="19"/>
  <c r="Z52" i="19"/>
  <c r="Y52" i="12"/>
  <c r="Y54" i="12" s="1"/>
  <c r="Y57" i="12" s="1"/>
  <c r="Y60" i="12" s="1"/>
  <c r="Z49" i="12"/>
  <c r="X49" i="15"/>
  <c r="Z33" i="15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Z48" i="14"/>
  <c r="X49" i="14"/>
  <c r="X52" i="13"/>
  <c r="X57" i="12"/>
  <c r="Z54" i="12"/>
  <c r="Z33" i="17"/>
  <c r="X52" i="16"/>
  <c r="Z48" i="13"/>
  <c r="Z33" i="19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Z48" i="16"/>
  <c r="Z49" i="11"/>
  <c r="X52" i="11"/>
  <c r="Z49" i="9"/>
  <c r="X52" i="9"/>
  <c r="Z52" i="12"/>
  <c r="Z49" i="8"/>
  <c r="X49" i="10"/>
  <c r="Z33" i="10"/>
  <c r="Z49" i="5"/>
  <c r="X52" i="5"/>
  <c r="Z49" i="2"/>
  <c r="X52" i="2"/>
  <c r="Z33" i="9"/>
  <c r="X52" i="8"/>
  <c r="Z49" i="4"/>
  <c r="X52" i="4"/>
  <c r="Z33" i="11"/>
  <c r="Z49" i="6"/>
  <c r="X52" i="6"/>
  <c r="Z49" i="3"/>
  <c r="Z33" i="4"/>
  <c r="X52" i="3"/>
  <c r="Z33" i="5"/>
  <c r="Z33" i="6"/>
  <c r="X52" i="7" l="1"/>
  <c r="Z49" i="7"/>
  <c r="Z49" i="34"/>
  <c r="X52" i="34"/>
  <c r="X52" i="36"/>
  <c r="Z49" i="36"/>
  <c r="Y52" i="37"/>
  <c r="Y54" i="37" s="1"/>
  <c r="Y57" i="37" s="1"/>
  <c r="Y60" i="37" s="1"/>
  <c r="Z49" i="37"/>
  <c r="Y52" i="13"/>
  <c r="Y54" i="13" s="1"/>
  <c r="Y57" i="13" s="1"/>
  <c r="Y60" i="13" s="1"/>
  <c r="Z49" i="13"/>
  <c r="Z49" i="35"/>
  <c r="X52" i="35"/>
  <c r="Z49" i="29"/>
  <c r="X52" i="29"/>
  <c r="Y52" i="16"/>
  <c r="Y54" i="16" s="1"/>
  <c r="Y57" i="16" s="1"/>
  <c r="Y60" i="16" s="1"/>
  <c r="Z49" i="16"/>
  <c r="Z49" i="23"/>
  <c r="X52" i="23"/>
  <c r="Z49" i="25"/>
  <c r="X52" i="25"/>
  <c r="Z52" i="35"/>
  <c r="X54" i="35"/>
  <c r="Z52" i="37"/>
  <c r="X54" i="37"/>
  <c r="Z52" i="40"/>
  <c r="X54" i="40"/>
  <c r="Z49" i="10"/>
  <c r="X52" i="10"/>
  <c r="Z52" i="33"/>
  <c r="X57" i="28"/>
  <c r="Z54" i="28"/>
  <c r="Z52" i="22"/>
  <c r="X54" i="22"/>
  <c r="Z52" i="3"/>
  <c r="X54" i="3"/>
  <c r="Z52" i="20"/>
  <c r="X54" i="20"/>
  <c r="Z52" i="13"/>
  <c r="X54" i="13"/>
  <c r="Z52" i="1"/>
  <c r="X54" i="1"/>
  <c r="X52" i="26"/>
  <c r="Z49" i="26"/>
  <c r="Z52" i="8"/>
  <c r="X54" i="8"/>
  <c r="Z49" i="15"/>
  <c r="X52" i="15"/>
  <c r="Z52" i="32"/>
  <c r="X54" i="32"/>
  <c r="Z52" i="4"/>
  <c r="X54" i="4"/>
  <c r="X60" i="19"/>
  <c r="Z60" i="19" s="1"/>
  <c r="Z57" i="19"/>
  <c r="Z52" i="2"/>
  <c r="X54" i="2"/>
  <c r="Z49" i="14"/>
  <c r="X52" i="14"/>
  <c r="Z49" i="38"/>
  <c r="X52" i="38"/>
  <c r="Z52" i="39"/>
  <c r="X54" i="39"/>
  <c r="X54" i="21"/>
  <c r="Z52" i="21"/>
  <c r="Z52" i="24"/>
  <c r="X54" i="24"/>
  <c r="X52" i="30"/>
  <c r="Z49" i="30"/>
  <c r="X60" i="12"/>
  <c r="Z60" i="12" s="1"/>
  <c r="Z57" i="12"/>
  <c r="X54" i="17"/>
  <c r="Z52" i="17"/>
  <c r="Z49" i="21"/>
  <c r="X54" i="29"/>
  <c r="Z52" i="29"/>
  <c r="Z52" i="6"/>
  <c r="X54" i="6"/>
  <c r="Z52" i="9"/>
  <c r="X54" i="9"/>
  <c r="Z52" i="5"/>
  <c r="X54" i="5"/>
  <c r="Z52" i="11"/>
  <c r="X54" i="11"/>
  <c r="Z52" i="16"/>
  <c r="X54" i="16"/>
  <c r="X52" i="18"/>
  <c r="Z49" i="18"/>
  <c r="X54" i="27"/>
  <c r="Z52" i="27"/>
  <c r="Z54" i="33"/>
  <c r="X57" i="33"/>
  <c r="X54" i="31"/>
  <c r="Z52" i="31"/>
  <c r="X54" i="7" l="1"/>
  <c r="Z52" i="7"/>
  <c r="X54" i="34"/>
  <c r="Z52" i="34"/>
  <c r="Z52" i="36"/>
  <c r="X54" i="36"/>
  <c r="Z52" i="30"/>
  <c r="X54" i="30"/>
  <c r="X57" i="37"/>
  <c r="Z54" i="37"/>
  <c r="Z54" i="4"/>
  <c r="X57" i="4"/>
  <c r="Z54" i="32"/>
  <c r="X57" i="32"/>
  <c r="X57" i="11"/>
  <c r="Z54" i="11"/>
  <c r="Z54" i="5"/>
  <c r="X57" i="5"/>
  <c r="Z52" i="10"/>
  <c r="X54" i="10"/>
  <c r="X54" i="25"/>
  <c r="Z52" i="25"/>
  <c r="Z54" i="29"/>
  <c r="X57" i="29"/>
  <c r="Z54" i="35"/>
  <c r="X57" i="35"/>
  <c r="Z54" i="3"/>
  <c r="X57" i="3"/>
  <c r="Z54" i="9"/>
  <c r="X57" i="9"/>
  <c r="Z54" i="17"/>
  <c r="X57" i="17"/>
  <c r="Z52" i="15"/>
  <c r="X54" i="15"/>
  <c r="Z54" i="13"/>
  <c r="X57" i="13"/>
  <c r="Z54" i="22"/>
  <c r="X57" i="22"/>
  <c r="Z52" i="14"/>
  <c r="X54" i="14"/>
  <c r="X54" i="26"/>
  <c r="Z52" i="26"/>
  <c r="X57" i="6"/>
  <c r="Z54" i="6"/>
  <c r="Z54" i="40"/>
  <c r="X57" i="40"/>
  <c r="Z52" i="23"/>
  <c r="X54" i="23"/>
  <c r="Z57" i="33"/>
  <c r="X60" i="33"/>
  <c r="Z60" i="33" s="1"/>
  <c r="X57" i="24"/>
  <c r="Z54" i="24"/>
  <c r="X57" i="20"/>
  <c r="Z54" i="20"/>
  <c r="Z57" i="28"/>
  <c r="X60" i="28"/>
  <c r="Z60" i="28" s="1"/>
  <c r="Z54" i="27"/>
  <c r="X57" i="27"/>
  <c r="Z54" i="2"/>
  <c r="X57" i="2"/>
  <c r="X57" i="1"/>
  <c r="Z54" i="1"/>
  <c r="X57" i="21"/>
  <c r="Z54" i="21"/>
  <c r="X54" i="18"/>
  <c r="Z52" i="18"/>
  <c r="Z54" i="39"/>
  <c r="X57" i="39"/>
  <c r="X57" i="16"/>
  <c r="Z54" i="16"/>
  <c r="X57" i="31"/>
  <c r="Z54" i="31"/>
  <c r="Z52" i="38"/>
  <c r="X54" i="38"/>
  <c r="Z54" i="8"/>
  <c r="X57" i="8"/>
  <c r="Z54" i="7" l="1"/>
  <c r="X57" i="7"/>
  <c r="X57" i="34"/>
  <c r="Z54" i="34"/>
  <c r="X57" i="36"/>
  <c r="Z54" i="36"/>
  <c r="Z57" i="22"/>
  <c r="X60" i="22"/>
  <c r="Z60" i="22" s="1"/>
  <c r="Z57" i="32"/>
  <c r="X60" i="32"/>
  <c r="Z60" i="32" s="1"/>
  <c r="X60" i="40"/>
  <c r="Z60" i="40" s="1"/>
  <c r="Z57" i="40"/>
  <c r="X60" i="1"/>
  <c r="Z60" i="1" s="1"/>
  <c r="Z57" i="1"/>
  <c r="Z54" i="10"/>
  <c r="X57" i="10"/>
  <c r="X60" i="5"/>
  <c r="Z60" i="5" s="1"/>
  <c r="Z57" i="5"/>
  <c r="Z57" i="8"/>
  <c r="X60" i="8"/>
  <c r="Z60" i="8" s="1"/>
  <c r="Z57" i="9"/>
  <c r="X60" i="9"/>
  <c r="Z60" i="9" s="1"/>
  <c r="Z57" i="2"/>
  <c r="X60" i="2"/>
  <c r="Z60" i="2" s="1"/>
  <c r="Z57" i="13"/>
  <c r="X60" i="13"/>
  <c r="Z60" i="13" s="1"/>
  <c r="Z57" i="6"/>
  <c r="X60" i="6"/>
  <c r="Z60" i="6" s="1"/>
  <c r="Z54" i="38"/>
  <c r="X57" i="38"/>
  <c r="Z54" i="18"/>
  <c r="X57" i="18"/>
  <c r="Z54" i="26"/>
  <c r="X57" i="26"/>
  <c r="Z57" i="37"/>
  <c r="X60" i="37"/>
  <c r="Z60" i="37" s="1"/>
  <c r="X60" i="16"/>
  <c r="Z60" i="16" s="1"/>
  <c r="Z57" i="16"/>
  <c r="Z57" i="3"/>
  <c r="X60" i="3"/>
  <c r="Z60" i="3" s="1"/>
  <c r="X60" i="24"/>
  <c r="Z60" i="24" s="1"/>
  <c r="Z57" i="24"/>
  <c r="Z54" i="15"/>
  <c r="X57" i="15"/>
  <c r="Z54" i="23"/>
  <c r="X57" i="23"/>
  <c r="Z54" i="14"/>
  <c r="X57" i="14"/>
  <c r="X60" i="17"/>
  <c r="Z60" i="17" s="1"/>
  <c r="Z57" i="17"/>
  <c r="Z57" i="29"/>
  <c r="X60" i="29"/>
  <c r="Z60" i="29" s="1"/>
  <c r="Z54" i="30"/>
  <c r="X57" i="30"/>
  <c r="Z57" i="20"/>
  <c r="X60" i="20"/>
  <c r="Z60" i="20" s="1"/>
  <c r="X57" i="25"/>
  <c r="Z54" i="25"/>
  <c r="Z57" i="39"/>
  <c r="X60" i="39"/>
  <c r="Z60" i="39" s="1"/>
  <c r="Z57" i="4"/>
  <c r="X60" i="4"/>
  <c r="Z60" i="4" s="1"/>
  <c r="Z57" i="27"/>
  <c r="X60" i="27"/>
  <c r="Z60" i="27" s="1"/>
  <c r="Z57" i="35"/>
  <c r="X60" i="35"/>
  <c r="Z60" i="35" s="1"/>
  <c r="Z57" i="31"/>
  <c r="X60" i="31"/>
  <c r="Z60" i="31" s="1"/>
  <c r="Z57" i="21"/>
  <c r="X60" i="21"/>
  <c r="Z60" i="21" s="1"/>
  <c r="X60" i="11"/>
  <c r="Z60" i="11" s="1"/>
  <c r="Z57" i="11"/>
  <c r="Z57" i="7" l="1"/>
  <c r="X60" i="7"/>
  <c r="Z60" i="7" s="1"/>
  <c r="X60" i="34"/>
  <c r="Z60" i="34" s="1"/>
  <c r="Z57" i="34"/>
  <c r="Z57" i="36"/>
  <c r="X60" i="36"/>
  <c r="Z60" i="36" s="1"/>
  <c r="Z57" i="30"/>
  <c r="X60" i="30"/>
  <c r="Z60" i="30" s="1"/>
  <c r="X60" i="23"/>
  <c r="Z60" i="23" s="1"/>
  <c r="Z57" i="23"/>
  <c r="X60" i="25"/>
  <c r="Z60" i="25" s="1"/>
  <c r="Z57" i="25"/>
  <c r="Z57" i="38"/>
  <c r="X60" i="38"/>
  <c r="Z60" i="38" s="1"/>
  <c r="X60" i="15"/>
  <c r="Z60" i="15" s="1"/>
  <c r="Z57" i="15"/>
  <c r="Z57" i="26"/>
  <c r="X60" i="26"/>
  <c r="Z60" i="26" s="1"/>
  <c r="Z57" i="14"/>
  <c r="X60" i="14"/>
  <c r="Z60" i="14" s="1"/>
  <c r="Z57" i="18"/>
  <c r="X60" i="18"/>
  <c r="Z60" i="18" s="1"/>
  <c r="X60" i="10"/>
  <c r="Z60" i="10" s="1"/>
  <c r="Z57" i="10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<sst xmlns="http://schemas.openxmlformats.org/spreadsheetml/2006/main" count="5880" uniqueCount="126">
  <si>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</si>
  <si>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</si>
  <si>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</si>
  <si>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</si>
  <si>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</si>
  <si>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</si>
  <si>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</si>
  <si>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</si>
  <si>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</si>
  <si>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</si>
  <si>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</si>
  <si>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</si>
  <si>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</si>
  <si>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</si>
  <si>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</si>
  <si>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</si>
  <si>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</si>
  <si>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</si>
  <si>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</si>
  <si>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</si>
  <si>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</si>
  <si>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</si>
  <si>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</si>
  <si>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</si>
  <si>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</si>
  <si>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</si>
  <si>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</si>
  <si>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</si>
  <si>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</si>
  <si>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</si>
  <si>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</si>
  <si>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</si>
  <si>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</si>
  <si>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</si>
  <si>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</si>
  <si>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</si>
  <si>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</si>
  <si>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</si>
  <si>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</si>
  <si>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</si>
  <si>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</si>
  <si>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</si>
  <si>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</si>
  <si>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</si>
  <si>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</si>
  <si>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</si>
  <si>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</si>
  <si>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</si>
  <si>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</si>
  <si>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</si>
  <si>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</si>
  <si>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</si>
  <si>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</si>
  <si>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</si>
  <si>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</si>
  <si>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</si>
  <si>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</si>
  <si>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</si>
  <si>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</si>
  <si>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</si>
  <si>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</si>
  <si>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</si>
  <si>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</si>
  <si>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</si>
  <si>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</si>
  <si>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</si>
  <si>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</si>
  <si>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</si>
  <si>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</si>
  <si>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</si>
  <si>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</si>
  <si>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</si>
  <si>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</si>
  <si>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</si>
  <si>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</si>
  <si>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</si>
  <si>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</si>
  <si>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</si>
  <si>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</si>
  <si>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</si>
  <si>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</si>
  <si>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</si>
  <si>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</si>
  <si>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</si>
  <si>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</si>
  <si>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</si>
  <si>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2025 (Figures Finalised as at 2026/01/30)</t>
  </si>
  <si>
    <t>Eastern Cape: Dr Beyers Naude (EC101) - Table C4 Quarterly Budgeted Financial Performance ( Waste management                                   ) for 2nd Quarter ended 31 December 2025 (Figures Finalised as at 2026/01/30)</t>
  </si>
  <si>
    <t>Eastern Cape: Blue Crane Route (EC102) - Table C4 Quarterly Budgeted Financial Performance ( Waste management                                   ) for 2nd Quarter ended 31 December 2025 (Figures Finalised as at 2026/01/30)</t>
  </si>
  <si>
    <t>Eastern Cape: Makana (EC104) - Table C4 Quarterly Budgeted Financial Performance ( Waste management                                   ) for 2nd Quarter ended 31 December 2025 (Figures Finalised as at 2026/01/30)</t>
  </si>
  <si>
    <t>Eastern Cape: Ndlambe (EC105) - Table C4 Quarterly Budgeted Financial Performance ( Waste management                                   ) for 2nd Quarter ended 31 December 2025 (Figures Finalised as at 2026/01/30)</t>
  </si>
  <si>
    <t>Eastern Cape: Sundays River Valley (EC106) - Table C4 Quarterly Budgeted Financial Performance ( Waste management                                   ) for 2nd Quarter ended 31 December 2025 (Figures Finalised as at 2026/01/30)</t>
  </si>
  <si>
    <t>Eastern Cape: Kouga (EC108) - Table C4 Quarterly Budgeted Financial Performance ( Waste management                                   ) for 2nd Quarter ended 31 December 2025 (Figures Finalised as at 2026/01/30)</t>
  </si>
  <si>
    <t>Eastern Cape: Kou-Kamma (EC109) - Table C4 Quarterly Budgeted Financial Performance ( Waste management                                   ) for 2nd Quarter ended 31 December 2025 (Figures Finalised as at 2026/01/30)</t>
  </si>
  <si>
    <t>Eastern Cape: Sarah Baartman (DC10) - Table C4 Quarterly Budgeted Financial Performance ( Waste management                                   ) for 2nd Quarter ended 31 December 2025 (Figures Finalised as at 2026/01/30)</t>
  </si>
  <si>
    <t>Eastern Cape: Mbhashe (EC121) - Table C4 Quarterly Budgeted Financial Performance ( Waste management                                   ) for 2nd Quarter ended 31 December 2025 (Figures Finalised as at 2026/01/30)</t>
  </si>
  <si>
    <t>Eastern Cape: Mnquma (EC122) - Table C4 Quarterly Budgeted Financial Performance ( Waste management                                   ) for 2nd Quarter ended 31 December 2025 (Figures Finalised as at 2026/01/30)</t>
  </si>
  <si>
    <t>Eastern Cape: Great Kei (EC123) - Table C4 Quarterly Budgeted Financial Performance ( Waste management                                   ) for 2nd Quarter ended 31 December 2025 (Figures Finalised as at 2026/01/30)</t>
  </si>
  <si>
    <t>Eastern Cape: Amahlathi (EC124) - Table C4 Quarterly Budgeted Financial Performance ( Waste management                                   ) for 2nd Quarter ended 31 December 2025 (Figures Finalised as at 2026/01/30)</t>
  </si>
  <si>
    <t>Eastern Cape: Ngqushwa (EC126) - Table C4 Quarterly Budgeted Financial Performance ( Waste management                                   ) for 2nd Quarter ended 31 December 2025 (Figures Finalised as at 2026/01/30)</t>
  </si>
  <si>
    <t>Eastern Cape: Raymond Mhlaba (EC129) - Table C4 Quarterly Budgeted Financial Performance ( Waste management                                   ) for 2nd Quarter ended 31 December 2025 (Figures Finalised as at 2026/01/30)</t>
  </si>
  <si>
    <t>Eastern Cape: Amathole (DC12) - Table C4 Quarterly Budgeted Financial Performance ( Waste management                                   ) for 2nd Quarter ended 31 December 2025 (Figures Finalised as at 2026/01/30)</t>
  </si>
  <si>
    <t>Eastern Cape: Inxuba Yethemba (EC131) - Table C4 Quarterly Budgeted Financial Performance ( Waste management                                   ) for 2nd Quarter ended 31 December 2025 (Figures Finalised as at 2026/01/30)</t>
  </si>
  <si>
    <t>Eastern Cape: Intsika Yethu (EC135) - Table C4 Quarterly Budgeted Financial Performance ( Waste management                                   ) for 2nd Quarter ended 31 December 2025 (Figures Finalised as at 2026/01/30)</t>
  </si>
  <si>
    <t>Eastern Cape: Emalahleni (EC) (EC136) - Table C4 Quarterly Budgeted Financial Performance ( Waste management                                   ) for 2nd Quarter ended 31 December 2025 (Figures Finalised as at 2026/01/30)</t>
  </si>
  <si>
    <t>Eastern Cape: Dr. A.B. Xuma (EC137) - Table C4 Quarterly Budgeted Financial Performance ( Waste management                                   ) for 2nd Quarter ended 31 December 2025 (Figures Finalised as at 2026/01/30)</t>
  </si>
  <si>
    <t>Eastern Cape: Sakhisizwe (EC138) - Table C4 Quarterly Budgeted Financial Performance ( Waste management                                   ) for 2nd Quarter ended 31 December 2025 (Figures Finalised as at 2026/01/30)</t>
  </si>
  <si>
    <t>Eastern Cape: Enoch Mgijima (EC139) - Table C4 Quarterly Budgeted Financial Performance ( Waste management                                   ) for 2nd Quarter ended 31 December 2025 (Figures Finalised as at 2026/01/30)</t>
  </si>
  <si>
    <t>Eastern Cape: Chris Hani (DC13) - Table C4 Quarterly Budgeted Financial Performance ( Waste management                                   ) for 2nd Quarter ended 31 December 2025 (Figures Finalised as at 2026/01/30)</t>
  </si>
  <si>
    <t>Eastern Cape: Elundini (EC141) - Table C4 Quarterly Budgeted Financial Performance ( Waste management                                   ) for 2nd Quarter ended 31 December 2025 (Figures Finalised as at 2026/01/30)</t>
  </si>
  <si>
    <t>Eastern Cape: Senqu (EC142) - Table C4 Quarterly Budgeted Financial Performance ( Waste management                                   ) for 2nd Quarter ended 31 December 2025 (Figures Finalised as at 2026/01/30)</t>
  </si>
  <si>
    <t>Eastern Cape: Walter Sisulu (EC145) - Table C4 Quarterly Budgeted Financial Performance ( Waste management                                   ) for 2nd Quarter ended 31 December 2025 (Figures Finalised as at 2026/01/30)</t>
  </si>
  <si>
    <t>Eastern Cape: Joe Gqabi (DC14) - Table C4 Quarterly Budgeted Financial Performance ( Waste management                                   ) for 2nd Quarter ended 31 December 2025 (Figures Finalised as at 2026/01/30)</t>
  </si>
  <si>
    <t>Eastern Cape: Ngquza Hills (EC153) - Table C4 Quarterly Budgeted Financial Performance ( Waste management                                   ) for 2nd Quarter ended 31 December 2025 (Figures Finalised as at 2026/01/30)</t>
  </si>
  <si>
    <t>Eastern Cape: Port St Johns (EC154) - Table C4 Quarterly Budgeted Financial Performance ( Waste management                                   ) for 2nd Quarter ended 31 December 2025 (Figures Finalised as at 2026/01/30)</t>
  </si>
  <si>
    <t>Eastern Cape: Nyandeni (EC155) - Table C4 Quarterly Budgeted Financial Performance ( Waste management                                   ) for 2nd Quarter ended 31 December 2025 (Figures Finalised as at 2026/01/30)</t>
  </si>
  <si>
    <t>Eastern Cape: Kumkani Mhlontlo (EC156) - Table C4 Quarterly Budgeted Financial Performance ( Waste management                                   ) for 2nd Quarter ended 31 December 2025 (Figures Finalised as at 2026/01/30)</t>
  </si>
  <si>
    <t>Eastern Cape: King Sabata Dalindyebo (EC157) - Table C4 Quarterly Budgeted Financial Performance ( Waste management                                   ) for 2nd Quarter ended 31 December 2025 (Figures Finalised as at 2026/01/30)</t>
  </si>
  <si>
    <t>Eastern Cape: O R Tambo (DC15) - Table C4 Quarterly Budgeted Financial Performance ( Waste management                                   ) for 2nd Quarter ended 31 December 2025 (Figures Finalised as at 2026/01/30)</t>
  </si>
  <si>
    <t>Eastern Cape: Matatiele (EC441) - Table C4 Quarterly Budgeted Financial Performance ( Waste management                                   ) for 2nd Quarter ended 31 December 2025 (Figures Finalised as at 2026/01/30)</t>
  </si>
  <si>
    <t>Eastern Cape: Umzimvubu (EC442) - Table C4 Quarterly Budgeted Financial Performance ( Waste management                                   ) for 2nd Quarter ended 31 December 2025 (Figures Finalised as at 2026/01/30)</t>
  </si>
  <si>
    <t>Eastern Cape: Winnie Madikizela-Mandela (EC443) - Table C4 Quarterly Budgeted Financial Performance ( Waste management                                   ) for 2nd Quarter ended 31 December 2025 (Figures Finalised as at 2026/01/30)</t>
  </si>
  <si>
    <t>Eastern Cape: Ntabankulu (EC444) - Table C4 Quarterly Budgeted Financial Performance ( Waste management                                   ) for 2nd Quarter ended 31 December 2025 (Figures Finalised as at 2026/01/30)</t>
  </si>
  <si>
    <t>Eastern Cape: Alfred Nzo (DC44)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</si>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</sst>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479583914</v>
      </c>
      <c r="D9" s="20"/>
      <c r="E9" s="21">
        <v>561493849</v>
      </c>
      <c r="F9" s="22">
        <v>561493849</v>
      </c>
      <c r="G9" s="22">
        <v>40343604</v>
      </c>
      <c r="H9" s="22">
        <v>38663137</v>
      </c>
      <c r="I9" s="22">
        <v>39306513</v>
      </c>
      <c r="J9" s="22">
        <v>118313254</v>
      </c>
      <c r="K9" s="22">
        <v>40508120</v>
      </c>
      <c r="L9" s="22">
        <v>40084761</v>
      </c>
      <c r="M9" s="22">
        <v>40730998</v>
      </c>
      <c r="N9" s="22">
        <v>121323879</v>
      </c>
      <c r="O9" s="22"/>
      <c r="P9" s="22"/>
      <c r="Q9" s="22"/>
      <c r="R9" s="22"/>
      <c r="S9" s="22"/>
      <c r="T9" s="22"/>
      <c r="U9" s="22"/>
      <c r="V9" s="22"/>
      <c r="W9" s="22">
        <v>239637133</v>
      </c>
      <c r="X9" s="22">
        <v>249696309</v>
      </c>
      <c r="Y9" s="22">
        <v>-10059176</v>
      </c>
      <c r="Z9" s="23">
        <v>-4.028564154706828</v>
      </c>
      <c r="AA9" s="20">
        <v>561493849</v>
      </c>
    </row>
    <row r="10" spans="1:27" x14ac:dyDescent="0.25">
      <c r="A10" s="19" t="s">
        <v>38</v>
      </c>
      <c r="B10" s="15" t="s">
        <v>32</v>
      </c>
      <c r="C10" s="20">
        <v>945836</v>
      </c>
      <c r="D10" s="20"/>
      <c r="E10" s="21">
        <v>9044521</v>
      </c>
      <c r="F10" s="22">
        <v>9044521</v>
      </c>
      <c r="G10" s="22">
        <v>-37038</v>
      </c>
      <c r="H10" s="22">
        <v>17186</v>
      </c>
      <c r="I10" s="22"/>
      <c r="J10" s="22">
        <v>-19852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-19852</v>
      </c>
      <c r="X10" s="22">
        <v>3653983</v>
      </c>
      <c r="Y10" s="22">
        <v>-3673835</v>
      </c>
      <c r="Z10" s="23">
        <v>-100.54329754681399</v>
      </c>
      <c r="AA10" s="20">
        <v>9044521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46139914</v>
      </c>
      <c r="D13" s="20"/>
      <c r="E13" s="21"/>
      <c r="F13" s="22"/>
      <c r="G13" s="22">
        <v>4014110</v>
      </c>
      <c r="H13" s="22">
        <v>3942510</v>
      </c>
      <c r="I13" s="22">
        <v>3869339</v>
      </c>
      <c r="J13" s="22">
        <v>11825959</v>
      </c>
      <c r="K13" s="22">
        <v>3866335</v>
      </c>
      <c r="L13" s="22">
        <v>4280138</v>
      </c>
      <c r="M13" s="22">
        <v>6272946</v>
      </c>
      <c r="N13" s="22">
        <v>14419419</v>
      </c>
      <c r="O13" s="22"/>
      <c r="P13" s="22"/>
      <c r="Q13" s="22"/>
      <c r="R13" s="22"/>
      <c r="S13" s="22"/>
      <c r="T13" s="22"/>
      <c r="U13" s="22"/>
      <c r="V13" s="22"/>
      <c r="W13" s="22">
        <v>26245378</v>
      </c>
      <c r="X13" s="22"/>
      <c r="Y13" s="22">
        <v>26245378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6180</v>
      </c>
      <c r="F20" s="22">
        <v>6180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2979</v>
      </c>
      <c r="Y20" s="22">
        <v>-2979</v>
      </c>
      <c r="Z20" s="18">
        <v>-100</v>
      </c>
      <c r="AA20" s="20">
        <v>6180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8874</v>
      </c>
      <c r="F24" s="22">
        <v>8874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5960</v>
      </c>
      <c r="Y24" s="22">
        <v>-5960</v>
      </c>
      <c r="Z24" s="23">
        <v>-100</v>
      </c>
      <c r="AA24" s="20">
        <v>8874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206058539</v>
      </c>
      <c r="D26" s="20"/>
      <c r="E26" s="21">
        <v>216906515</v>
      </c>
      <c r="F26" s="22">
        <v>215892682</v>
      </c>
      <c r="G26" s="22">
        <v>81002790</v>
      </c>
      <c r="H26" s="22"/>
      <c r="I26" s="22">
        <v>1248723</v>
      </c>
      <c r="J26" s="22">
        <v>82251513</v>
      </c>
      <c r="K26" s="22">
        <v>1399645</v>
      </c>
      <c r="L26" s="22">
        <v>2654244</v>
      </c>
      <c r="M26" s="22">
        <v>69730142</v>
      </c>
      <c r="N26" s="22">
        <v>73784031</v>
      </c>
      <c r="O26" s="22"/>
      <c r="P26" s="22"/>
      <c r="Q26" s="22"/>
      <c r="R26" s="22"/>
      <c r="S26" s="22"/>
      <c r="T26" s="22"/>
      <c r="U26" s="22"/>
      <c r="V26" s="22"/>
      <c r="W26" s="22">
        <v>156035544</v>
      </c>
      <c r="X26" s="22">
        <v>110212086</v>
      </c>
      <c r="Y26" s="22">
        <v>45823458</v>
      </c>
      <c r="Z26" s="23">
        <v>41.577525354161246</v>
      </c>
      <c r="AA26" s="20">
        <v>215892682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732728203</v>
      </c>
      <c r="D33" s="29">
        <f t="shared" ref="D33:Y33" si="0">SUM(D6:D32)</f>
        <v>0</v>
      </c>
      <c r="E33" s="30">
        <f t="shared" si="0"/>
        <v>787459939</v>
      </c>
      <c r="F33" s="31">
        <f t="shared" si="0"/>
        <v>786446106</v>
      </c>
      <c r="G33" s="31">
        <f t="shared" si="0"/>
        <v>125323466</v>
      </c>
      <c r="H33" s="31">
        <f t="shared" si="0"/>
        <v>42622833</v>
      </c>
      <c r="I33" s="31">
        <f t="shared" si="0"/>
        <v>44424575</v>
      </c>
      <c r="J33" s="31">
        <f t="shared" si="0"/>
        <v>212370874</v>
      </c>
      <c r="K33" s="31">
        <f t="shared" si="0"/>
        <v>45774100</v>
      </c>
      <c r="L33" s="31">
        <f t="shared" si="0"/>
        <v>47019143</v>
      </c>
      <c r="M33" s="31">
        <f t="shared" si="0"/>
        <v>116734086</v>
      </c>
      <c r="N33" s="31">
        <f t="shared" si="0"/>
        <v>209527329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421898203</v>
      </c>
      <c r="X33" s="31">
        <f t="shared" si="0"/>
        <v>363571317</v>
      </c>
      <c r="Y33" s="31">
        <f t="shared" si="0"/>
        <v>58326886</v>
      </c>
      <c r="Z33" s="32">
        <f>+IF(X33&lt;&gt;0,+(Y33/X33)*100,0)</f>
        <v>16.042763351433468</v>
      </c>
      <c r="AA33" s="29">
        <f>SUM(AA6:AA32)</f>
        <v>786446106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239801111</v>
      </c>
      <c r="D35" s="20"/>
      <c r="E35" s="21">
        <v>246849356</v>
      </c>
      <c r="F35" s="22">
        <v>246849356</v>
      </c>
      <c r="G35" s="22">
        <v>19489519</v>
      </c>
      <c r="H35" s="22">
        <v>19212320</v>
      </c>
      <c r="I35" s="22">
        <v>20189219</v>
      </c>
      <c r="J35" s="22">
        <v>58891058</v>
      </c>
      <c r="K35" s="22">
        <v>19220374</v>
      </c>
      <c r="L35" s="22">
        <v>22954816</v>
      </c>
      <c r="M35" s="22">
        <v>19241779</v>
      </c>
      <c r="N35" s="22">
        <v>61416969</v>
      </c>
      <c r="O35" s="22"/>
      <c r="P35" s="22"/>
      <c r="Q35" s="22"/>
      <c r="R35" s="22"/>
      <c r="S35" s="22"/>
      <c r="T35" s="22"/>
      <c r="U35" s="22"/>
      <c r="V35" s="22"/>
      <c r="W35" s="22">
        <v>120308027</v>
      </c>
      <c r="X35" s="22">
        <v>118759533</v>
      </c>
      <c r="Y35" s="22">
        <v>1548494</v>
      </c>
      <c r="Z35" s="23">
        <v>1.3038902738022724</v>
      </c>
      <c r="AA35" s="20">
        <v>246849356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12950631</v>
      </c>
      <c r="D38" s="20"/>
      <c r="E38" s="21">
        <v>5103538</v>
      </c>
      <c r="F38" s="22">
        <v>5103538</v>
      </c>
      <c r="G38" s="22">
        <v>13500</v>
      </c>
      <c r="H38" s="22">
        <v>26045</v>
      </c>
      <c r="I38" s="22">
        <v>35858</v>
      </c>
      <c r="J38" s="22">
        <v>75403</v>
      </c>
      <c r="K38" s="22">
        <v>2194832</v>
      </c>
      <c r="L38" s="22">
        <v>928684</v>
      </c>
      <c r="M38" s="22">
        <v>47542</v>
      </c>
      <c r="N38" s="22">
        <v>3171058</v>
      </c>
      <c r="O38" s="22"/>
      <c r="P38" s="22"/>
      <c r="Q38" s="22"/>
      <c r="R38" s="22"/>
      <c r="S38" s="22"/>
      <c r="T38" s="22"/>
      <c r="U38" s="22"/>
      <c r="V38" s="22"/>
      <c r="W38" s="22">
        <v>3246461</v>
      </c>
      <c r="X38" s="22">
        <v>2631925</v>
      </c>
      <c r="Y38" s="22">
        <v>614536</v>
      </c>
      <c r="Z38" s="23">
        <v>23.349297567369891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205473977</v>
      </c>
      <c r="D39" s="20"/>
      <c r="E39" s="21">
        <v>142852043</v>
      </c>
      <c r="F39" s="22">
        <v>142852043</v>
      </c>
      <c r="G39" s="22">
        <v>9999644</v>
      </c>
      <c r="H39" s="22">
        <v>13870934</v>
      </c>
      <c r="I39" s="22">
        <v>11885290</v>
      </c>
      <c r="J39" s="22">
        <v>35755868</v>
      </c>
      <c r="K39" s="22">
        <v>11899576</v>
      </c>
      <c r="L39" s="22">
        <v>11899576</v>
      </c>
      <c r="M39" s="22">
        <v>11899576</v>
      </c>
      <c r="N39" s="22">
        <v>35698728</v>
      </c>
      <c r="O39" s="22"/>
      <c r="P39" s="22"/>
      <c r="Q39" s="22"/>
      <c r="R39" s="22"/>
      <c r="S39" s="22"/>
      <c r="T39" s="22"/>
      <c r="U39" s="22"/>
      <c r="V39" s="22"/>
      <c r="W39" s="22">
        <v>71454596</v>
      </c>
      <c r="X39" s="22">
        <v>71454596</v>
      </c>
      <c r="Y39" s="22"/>
      <c r="Z39" s="23"/>
      <c r="AA39" s="20">
        <v>142852043</v>
      </c>
    </row>
    <row r="40" spans="1:27" x14ac:dyDescent="0.25">
      <c r="A40" s="19" t="s">
        <v>66</v>
      </c>
      <c r="B40" s="15" t="s">
        <v>32</v>
      </c>
      <c r="C40" s="20">
        <v>2315405</v>
      </c>
      <c r="D40" s="20"/>
      <c r="E40" s="21">
        <v>2694668</v>
      </c>
      <c r="F40" s="22">
        <v>2694668</v>
      </c>
      <c r="G40" s="22">
        <v>485348</v>
      </c>
      <c r="H40" s="22">
        <v>608793</v>
      </c>
      <c r="I40" s="22">
        <v>490011</v>
      </c>
      <c r="J40" s="22">
        <v>1584152</v>
      </c>
      <c r="K40" s="22">
        <v>506345</v>
      </c>
      <c r="L40" s="22">
        <v>490011</v>
      </c>
      <c r="M40" s="22">
        <v>506345</v>
      </c>
      <c r="N40" s="22">
        <v>1502701</v>
      </c>
      <c r="O40" s="22"/>
      <c r="P40" s="22"/>
      <c r="Q40" s="22"/>
      <c r="R40" s="22"/>
      <c r="S40" s="22"/>
      <c r="T40" s="22"/>
      <c r="U40" s="22"/>
      <c r="V40" s="22"/>
      <c r="W40" s="22">
        <v>3086853</v>
      </c>
      <c r="X40" s="22">
        <v>1372968</v>
      </c>
      <c r="Y40" s="22">
        <v>1713885</v>
      </c>
      <c r="Z40" s="23">
        <v>124.83065883545721</v>
      </c>
      <c r="AA40" s="20">
        <v>2694668</v>
      </c>
    </row>
    <row r="41" spans="1:27" x14ac:dyDescent="0.25">
      <c r="A41" s="19" t="s">
        <v>40</v>
      </c>
      <c r="B41" s="15" t="s">
        <v>32</v>
      </c>
      <c r="C41" s="20">
        <v>35546077</v>
      </c>
      <c r="D41" s="20"/>
      <c r="E41" s="21">
        <v>5523</v>
      </c>
      <c r="F41" s="22">
        <v>5523</v>
      </c>
      <c r="G41" s="22"/>
      <c r="H41" s="22">
        <v>1108</v>
      </c>
      <c r="I41" s="22">
        <v>536</v>
      </c>
      <c r="J41" s="22">
        <v>1644</v>
      </c>
      <c r="K41" s="22">
        <v>461</v>
      </c>
      <c r="L41" s="22">
        <v>446</v>
      </c>
      <c r="M41" s="22">
        <v>461</v>
      </c>
      <c r="N41" s="22">
        <v>1368</v>
      </c>
      <c r="O41" s="22"/>
      <c r="P41" s="22"/>
      <c r="Q41" s="22"/>
      <c r="R41" s="22"/>
      <c r="S41" s="22"/>
      <c r="T41" s="22"/>
      <c r="U41" s="22"/>
      <c r="V41" s="22"/>
      <c r="W41" s="22">
        <v>3012</v>
      </c>
      <c r="X41" s="22">
        <v>2976</v>
      </c>
      <c r="Y41" s="22">
        <v>36</v>
      </c>
      <c r="Z41" s="23">
        <v>1.2096774193548387</v>
      </c>
      <c r="AA41" s="20">
        <v>5523</v>
      </c>
    </row>
    <row r="42" spans="1:27" x14ac:dyDescent="0.25">
      <c r="A42" s="19" t="s">
        <v>67</v>
      </c>
      <c r="B42" s="15" t="s">
        <v>32</v>
      </c>
      <c r="C42" s="20">
        <v>95923467</v>
      </c>
      <c r="D42" s="20"/>
      <c r="E42" s="21">
        <v>54503777</v>
      </c>
      <c r="F42" s="22">
        <v>54503777</v>
      </c>
      <c r="G42" s="22">
        <v>1034093</v>
      </c>
      <c r="H42" s="22">
        <v>3851955</v>
      </c>
      <c r="I42" s="22">
        <v>5020755</v>
      </c>
      <c r="J42" s="22">
        <v>9906803</v>
      </c>
      <c r="K42" s="22">
        <v>3812441</v>
      </c>
      <c r="L42" s="22">
        <v>10950795</v>
      </c>
      <c r="M42" s="22">
        <v>13973206</v>
      </c>
      <c r="N42" s="22">
        <v>28736442</v>
      </c>
      <c r="O42" s="22"/>
      <c r="P42" s="22"/>
      <c r="Q42" s="22"/>
      <c r="R42" s="22"/>
      <c r="S42" s="22"/>
      <c r="T42" s="22"/>
      <c r="U42" s="22"/>
      <c r="V42" s="22"/>
      <c r="W42" s="22">
        <v>38643245</v>
      </c>
      <c r="X42" s="22">
        <v>17299579</v>
      </c>
      <c r="Y42" s="22">
        <v>21343666</v>
      </c>
      <c r="Z42" s="23">
        <v>123.3767943138963</v>
      </c>
      <c r="AA42" s="20">
        <v>54503777</v>
      </c>
    </row>
    <row r="43" spans="1:27" x14ac:dyDescent="0.25">
      <c r="A43" s="19" t="s">
        <v>68</v>
      </c>
      <c r="B43" s="15" t="s">
        <v>32</v>
      </c>
      <c r="C43" s="20">
        <v>22203999</v>
      </c>
      <c r="D43" s="20"/>
      <c r="E43" s="21">
        <v>22500000</v>
      </c>
      <c r="F43" s="22">
        <v>22500000</v>
      </c>
      <c r="G43" s="22"/>
      <c r="H43" s="22">
        <v>1085846</v>
      </c>
      <c r="I43" s="22">
        <v>1217082</v>
      </c>
      <c r="J43" s="22">
        <v>2302928</v>
      </c>
      <c r="K43" s="22">
        <v>2308038</v>
      </c>
      <c r="L43" s="22">
        <v>1873307</v>
      </c>
      <c r="M43" s="22">
        <v>2411885</v>
      </c>
      <c r="N43" s="22">
        <v>6593230</v>
      </c>
      <c r="O43" s="22"/>
      <c r="P43" s="22"/>
      <c r="Q43" s="22"/>
      <c r="R43" s="22"/>
      <c r="S43" s="22"/>
      <c r="T43" s="22"/>
      <c r="U43" s="22"/>
      <c r="V43" s="22"/>
      <c r="W43" s="22">
        <v>8896158</v>
      </c>
      <c r="X43" s="22">
        <v>10156500</v>
      </c>
      <c r="Y43" s="22">
        <v>-1260342</v>
      </c>
      <c r="Z43" s="23">
        <v>-12.4092157731502</v>
      </c>
      <c r="AA43" s="20">
        <v>22500000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181287412</v>
      </c>
      <c r="D45" s="20"/>
      <c r="E45" s="21">
        <v>89910233</v>
      </c>
      <c r="F45" s="22">
        <v>89910233</v>
      </c>
      <c r="G45" s="22">
        <v>191983</v>
      </c>
      <c r="H45" s="22">
        <v>16580768</v>
      </c>
      <c r="I45" s="22">
        <v>13775308</v>
      </c>
      <c r="J45" s="22">
        <v>30548059</v>
      </c>
      <c r="K45" s="22">
        <v>16775662</v>
      </c>
      <c r="L45" s="22">
        <v>17471518</v>
      </c>
      <c r="M45" s="22">
        <v>13829430</v>
      </c>
      <c r="N45" s="22">
        <v>48076610</v>
      </c>
      <c r="O45" s="22"/>
      <c r="P45" s="22"/>
      <c r="Q45" s="22"/>
      <c r="R45" s="22"/>
      <c r="S45" s="22"/>
      <c r="T45" s="22"/>
      <c r="U45" s="22"/>
      <c r="V45" s="22"/>
      <c r="W45" s="22">
        <v>78624669</v>
      </c>
      <c r="X45" s="22">
        <v>52786040</v>
      </c>
      <c r="Y45" s="22">
        <v>25838629</v>
      </c>
      <c r="Z45" s="23">
        <v>48.949739362907316</v>
      </c>
      <c r="AA45" s="20">
        <v>89910233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795502079</v>
      </c>
      <c r="D48" s="29">
        <f t="shared" ref="D48:Y48" si="1">SUM(D35:D47)</f>
        <v>0</v>
      </c>
      <c r="E48" s="30">
        <f t="shared" si="1"/>
        <v>564419138</v>
      </c>
      <c r="F48" s="31">
        <f t="shared" si="1"/>
        <v>564419138</v>
      </c>
      <c r="G48" s="31">
        <f t="shared" si="1"/>
        <v>31214087</v>
      </c>
      <c r="H48" s="31">
        <f t="shared" si="1"/>
        <v>55237769</v>
      </c>
      <c r="I48" s="31">
        <f t="shared" si="1"/>
        <v>52614059</v>
      </c>
      <c r="J48" s="31">
        <f t="shared" si="1"/>
        <v>139065915</v>
      </c>
      <c r="K48" s="31">
        <f t="shared" si="1"/>
        <v>56717729</v>
      </c>
      <c r="L48" s="31">
        <f t="shared" si="1"/>
        <v>66569153</v>
      </c>
      <c r="M48" s="31">
        <f t="shared" si="1"/>
        <v>61910224</v>
      </c>
      <c r="N48" s="31">
        <f t="shared" si="1"/>
        <v>185197106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324263021</v>
      </c>
      <c r="X48" s="31">
        <f t="shared" si="1"/>
        <v>274464117</v>
      </c>
      <c r="Y48" s="31">
        <f t="shared" si="1"/>
        <v>49798904</v>
      </c>
      <c r="Z48" s="32">
        <f>+IF(X48&lt;&gt;0,+(Y48/X48)*100,0)</f>
        <v>18.144049045216352</v>
      </c>
      <c r="AA48" s="29">
        <f>SUM(AA35:AA47)</f>
        <v>564419138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-62773876</v>
      </c>
      <c r="D49" s="39">
        <f t="shared" si="2"/>
        <v>0</v>
      </c>
      <c r="E49" s="40">
        <f t="shared" si="2"/>
        <v>223040801</v>
      </c>
      <c r="F49" s="41">
        <f t="shared" si="2"/>
        <v>222026968</v>
      </c>
      <c r="G49" s="41">
        <f t="shared" si="2"/>
        <v>94109379</v>
      </c>
      <c r="H49" s="41">
        <f t="shared" si="2"/>
        <v>-12614936</v>
      </c>
      <c r="I49" s="41">
        <f t="shared" si="2"/>
        <v>-8189484</v>
      </c>
      <c r="J49" s="41">
        <f t="shared" si="2"/>
        <v>73304959</v>
      </c>
      <c r="K49" s="41">
        <f t="shared" si="2"/>
        <v>-10943629</v>
      </c>
      <c r="L49" s="41">
        <f t="shared" si="2"/>
        <v>-19550010</v>
      </c>
      <c r="M49" s="41">
        <f t="shared" si="2"/>
        <v>54823862</v>
      </c>
      <c r="N49" s="41">
        <f t="shared" si="2"/>
        <v>24330223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97635182</v>
      </c>
      <c r="X49" s="41">
        <f t="shared" si="2"/>
        <v>89107200</v>
      </c>
      <c r="Y49" s="41">
        <f t="shared" si="2"/>
        <v>8527982</v>
      </c>
      <c r="Z49" s="42">
        <f>+IF(X49&lt;&gt;0,+(Y49/X49)*100,0)</f>
        <v>9.5704746642246636</v>
      </c>
      <c r="AA49" s="39">
        <f>+AA33-AA48</f>
        <v>222026968</v>
      </c>
    </row>
    <row r="50" spans="1:27" x14ac:dyDescent="0.25">
      <c r="A50" s="43" t="s">
        <v>75</v>
      </c>
      <c r="B50" s="15" t="s">
        <v>32</v>
      </c>
      <c r="C50" s="20">
        <v>15441439</v>
      </c>
      <c r="D50" s="20"/>
      <c r="E50" s="21">
        <v>71194394</v>
      </c>
      <c r="F50" s="22">
        <v>71194394</v>
      </c>
      <c r="G50" s="22"/>
      <c r="H50" s="22"/>
      <c r="I50" s="22"/>
      <c r="J50" s="22"/>
      <c r="K50" s="22"/>
      <c r="L50" s="22"/>
      <c r="M50" s="22">
        <v>8000520</v>
      </c>
      <c r="N50" s="22">
        <v>8000520</v>
      </c>
      <c r="O50" s="22"/>
      <c r="P50" s="22"/>
      <c r="Q50" s="22"/>
      <c r="R50" s="22"/>
      <c r="S50" s="22"/>
      <c r="T50" s="22"/>
      <c r="U50" s="22"/>
      <c r="V50" s="22"/>
      <c r="W50" s="22">
        <v>8000520</v>
      </c>
      <c r="X50" s="22">
        <v>17314474</v>
      </c>
      <c r="Y50" s="22">
        <v>-9313954</v>
      </c>
      <c r="Z50" s="23">
        <v>-53.79287872100533</v>
      </c>
      <c r="AA50" s="20">
        <v>71194394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-47332437</v>
      </c>
      <c r="D52" s="48">
        <f t="shared" si="3"/>
        <v>0</v>
      </c>
      <c r="E52" s="49">
        <f t="shared" si="3"/>
        <v>294235195</v>
      </c>
      <c r="F52" s="50">
        <f t="shared" si="3"/>
        <v>293221362</v>
      </c>
      <c r="G52" s="50">
        <f t="shared" si="3"/>
        <v>94109379</v>
      </c>
      <c r="H52" s="50">
        <f t="shared" si="3"/>
        <v>-12614936</v>
      </c>
      <c r="I52" s="50">
        <f t="shared" si="3"/>
        <v>-8189484</v>
      </c>
      <c r="J52" s="50">
        <f t="shared" si="3"/>
        <v>73304959</v>
      </c>
      <c r="K52" s="50">
        <f t="shared" si="3"/>
        <v>-10943629</v>
      </c>
      <c r="L52" s="50">
        <f t="shared" si="3"/>
        <v>-19550010</v>
      </c>
      <c r="M52" s="50">
        <f t="shared" si="3"/>
        <v>62824382</v>
      </c>
      <c r="N52" s="50">
        <f t="shared" si="3"/>
        <v>32330743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105635702</v>
      </c>
      <c r="X52" s="50">
        <f t="shared" si="3"/>
        <v>106421674</v>
      </c>
      <c r="Y52" s="50">
        <f t="shared" si="3"/>
        <v>-785972</v>
      </c>
      <c r="Z52" s="51">
        <f>+IF(X52&lt;&gt;0,+(Y52/X52)*100,0)</f>
        <v>-0.7385450448749753</v>
      </c>
      <c r="AA52" s="48">
        <f>SUM(AA49:AA51)</f>
        <v>293221362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-47332437</v>
      </c>
      <c r="D54" s="54">
        <f>+D52-D53</f>
        <v>0</v>
      </c>
      <c r="E54" s="55">
        <f t="shared" si="4"/>
        <v>294235195</v>
      </c>
      <c r="F54" s="56">
        <f t="shared" si="4"/>
        <v>293221362</v>
      </c>
      <c r="G54" s="56">
        <f t="shared" si="4"/>
        <v>94109379</v>
      </c>
      <c r="H54" s="56">
        <f t="shared" si="4"/>
        <v>-12614936</v>
      </c>
      <c r="I54" s="56">
        <f t="shared" si="4"/>
        <v>-8189484</v>
      </c>
      <c r="J54" s="56">
        <f t="shared" si="4"/>
        <v>73304959</v>
      </c>
      <c r="K54" s="56">
        <f t="shared" si="4"/>
        <v>-10943629</v>
      </c>
      <c r="L54" s="56">
        <f t="shared" si="4"/>
        <v>-19550010</v>
      </c>
      <c r="M54" s="56">
        <f t="shared" si="4"/>
        <v>62824382</v>
      </c>
      <c r="N54" s="56">
        <f t="shared" si="4"/>
        <v>32330743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105635702</v>
      </c>
      <c r="X54" s="56">
        <f t="shared" si="4"/>
        <v>106421674</v>
      </c>
      <c r="Y54" s="56">
        <f t="shared" si="4"/>
        <v>-785972</v>
      </c>
      <c r="Z54" s="57">
        <f>+IF(X54&lt;&gt;0,+(Y54/X54)*100,0)</f>
        <v>-0.7385450448749753</v>
      </c>
      <c r="AA54" s="54">
        <f>+AA52-AA53</f>
        <v>293221362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-47332437</v>
      </c>
      <c r="D57" s="48">
        <f>SUM(D54:D56)</f>
        <v>0</v>
      </c>
      <c r="E57" s="49">
        <f t="shared" si="5"/>
        <v>294235195</v>
      </c>
      <c r="F57" s="50">
        <f t="shared" si="5"/>
        <v>293221362</v>
      </c>
      <c r="G57" s="50">
        <f t="shared" si="5"/>
        <v>94109379</v>
      </c>
      <c r="H57" s="50">
        <f t="shared" si="5"/>
        <v>-12614936</v>
      </c>
      <c r="I57" s="50">
        <f t="shared" si="5"/>
        <v>-8189484</v>
      </c>
      <c r="J57" s="50">
        <f t="shared" si="5"/>
        <v>73304959</v>
      </c>
      <c r="K57" s="50">
        <f t="shared" si="5"/>
        <v>-10943629</v>
      </c>
      <c r="L57" s="50">
        <f t="shared" si="5"/>
        <v>-19550010</v>
      </c>
      <c r="M57" s="50">
        <f t="shared" si="5"/>
        <v>62824382</v>
      </c>
      <c r="N57" s="50">
        <f t="shared" si="5"/>
        <v>32330743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105635702</v>
      </c>
      <c r="X57" s="50">
        <f t="shared" si="5"/>
        <v>106421674</v>
      </c>
      <c r="Y57" s="50">
        <f t="shared" si="5"/>
        <v>-785972</v>
      </c>
      <c r="Z57" s="51">
        <f>+IF(X57&lt;&gt;0,+(Y57/X57)*100,0)</f>
        <v>-0.7385450448749753</v>
      </c>
      <c r="AA57" s="48">
        <f>SUM(AA54:AA56)</f>
        <v>293221362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-47332437</v>
      </c>
      <c r="D60" s="65">
        <f>SUM(D57:D59)</f>
        <v>0</v>
      </c>
      <c r="E60" s="66">
        <f t="shared" si="6"/>
        <v>294235195</v>
      </c>
      <c r="F60" s="67">
        <f t="shared" si="6"/>
        <v>293221362</v>
      </c>
      <c r="G60" s="67">
        <f t="shared" si="6"/>
        <v>94109379</v>
      </c>
      <c r="H60" s="67">
        <f t="shared" si="6"/>
        <v>-12614936</v>
      </c>
      <c r="I60" s="67">
        <f t="shared" si="6"/>
        <v>-8189484</v>
      </c>
      <c r="J60" s="67">
        <f t="shared" si="6"/>
        <v>73304959</v>
      </c>
      <c r="K60" s="67">
        <f t="shared" si="6"/>
        <v>-10943629</v>
      </c>
      <c r="L60" s="67">
        <f t="shared" si="6"/>
        <v>-19550010</v>
      </c>
      <c r="M60" s="67">
        <f t="shared" si="6"/>
        <v>62824382</v>
      </c>
      <c r="N60" s="67">
        <f t="shared" si="6"/>
        <v>32330743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105635702</v>
      </c>
      <c r="X60" s="67">
        <f t="shared" si="6"/>
        <v>106421674</v>
      </c>
      <c r="Y60" s="67">
        <f t="shared" si="6"/>
        <v>-785972</v>
      </c>
      <c r="Z60" s="68">
        <f>+IF(X60&lt;&gt;0,+(Y60/X60)*100,0)</f>
        <v>-0.7385450448749753</v>
      </c>
      <c r="AA60" s="65">
        <f>SUM(AA57:AA59)</f>
        <v>293221362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310490718</v>
      </c>
      <c r="D9" s="20"/>
      <c r="E9" s="21">
        <v>348079880</v>
      </c>
      <c r="F9" s="22">
        <v>348079880</v>
      </c>
      <c r="G9" s="22">
        <v>27869508</v>
      </c>
      <c r="H9" s="22"/>
      <c r="I9" s="22">
        <v>28146666</v>
      </c>
      <c r="J9" s="22">
        <v>56016174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56016174</v>
      </c>
      <c r="X9" s="22">
        <v>174039942</v>
      </c>
      <c r="Y9" s="22">
        <v>-118023768</v>
      </c>
      <c r="Z9" s="23">
        <v>-67.814184861082055</v>
      </c>
      <c r="AA9" s="20">
        <v>348079880</v>
      </c>
    </row>
    <row r="10" spans="1:27" x14ac:dyDescent="0.25">
      <c r="A10" s="19" t="s">
        <v>38</v>
      </c>
      <c r="B10" s="15" t="s">
        <v>32</v>
      </c>
      <c r="C10" s="20">
        <v>7183608</v>
      </c>
      <c r="D10" s="20"/>
      <c r="E10" s="21">
        <v>8899500</v>
      </c>
      <c r="F10" s="22">
        <v>8899500</v>
      </c>
      <c r="G10" s="22">
        <v>174</v>
      </c>
      <c r="H10" s="22"/>
      <c r="I10" s="22">
        <v>-108117</v>
      </c>
      <c r="J10" s="22">
        <v>-107943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-107943</v>
      </c>
      <c r="X10" s="22">
        <v>4449750</v>
      </c>
      <c r="Y10" s="22">
        <v>-4557693</v>
      </c>
      <c r="Z10" s="23">
        <v>-102.42582167537502</v>
      </c>
      <c r="AA10" s="20">
        <v>8899500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65629038</v>
      </c>
      <c r="D13" s="20"/>
      <c r="E13" s="21">
        <v>83359430</v>
      </c>
      <c r="F13" s="22">
        <v>83359430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41679714</v>
      </c>
      <c r="Y13" s="22">
        <v>-41679714</v>
      </c>
      <c r="Z13" s="23">
        <v>-100</v>
      </c>
      <c r="AA13" s="20">
        <v>83359430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4953943</v>
      </c>
      <c r="D17" s="20"/>
      <c r="E17" s="21">
        <v>5403820</v>
      </c>
      <c r="F17" s="22">
        <v>5403820</v>
      </c>
      <c r="G17" s="22">
        <v>424960</v>
      </c>
      <c r="H17" s="22"/>
      <c r="I17" s="22">
        <v>403955</v>
      </c>
      <c r="J17" s="22">
        <v>828915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828915</v>
      </c>
      <c r="X17" s="22">
        <v>2701908</v>
      </c>
      <c r="Y17" s="22">
        <v>-1872993</v>
      </c>
      <c r="Z17" s="23">
        <v>-69.321124183354883</v>
      </c>
      <c r="AA17" s="20">
        <v>5403820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1338</v>
      </c>
      <c r="D20" s="20"/>
      <c r="E20" s="21"/>
      <c r="F20" s="22"/>
      <c r="G20" s="22">
        <v>1777</v>
      </c>
      <c r="H20" s="22"/>
      <c r="I20" s="22">
        <v>1777</v>
      </c>
      <c r="J20" s="22">
        <v>3554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3554</v>
      </c>
      <c r="X20" s="22"/>
      <c r="Y20" s="22">
        <v>3554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91754000</v>
      </c>
      <c r="D26" s="20"/>
      <c r="E26" s="21">
        <v>146336410</v>
      </c>
      <c r="F26" s="22">
        <v>146336410</v>
      </c>
      <c r="G26" s="22">
        <v>60973556</v>
      </c>
      <c r="H26" s="22"/>
      <c r="I26" s="22"/>
      <c r="J26" s="22">
        <v>60973556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60973556</v>
      </c>
      <c r="X26" s="22">
        <v>73168206</v>
      </c>
      <c r="Y26" s="22">
        <v>-12194650</v>
      </c>
      <c r="Z26" s="23">
        <v>-16.66659696426068</v>
      </c>
      <c r="AA26" s="20">
        <v>146336410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480012645</v>
      </c>
      <c r="D33" s="29">
        <f t="shared" ref="D33:Y33" si="0">SUM(D6:D32)</f>
        <v>0</v>
      </c>
      <c r="E33" s="30">
        <f t="shared" si="0"/>
        <v>592079040</v>
      </c>
      <c r="F33" s="31">
        <f t="shared" si="0"/>
        <v>592079040</v>
      </c>
      <c r="G33" s="31">
        <f t="shared" si="0"/>
        <v>89269975</v>
      </c>
      <c r="H33" s="31">
        <f t="shared" si="0"/>
        <v>0</v>
      </c>
      <c r="I33" s="31">
        <f t="shared" si="0"/>
        <v>28444281</v>
      </c>
      <c r="J33" s="31">
        <f t="shared" si="0"/>
        <v>117714256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117714256</v>
      </c>
      <c r="X33" s="31">
        <f t="shared" si="0"/>
        <v>296039520</v>
      </c>
      <c r="Y33" s="31">
        <f t="shared" si="0"/>
        <v>-178325264</v>
      </c>
      <c r="Z33" s="32">
        <f>+IF(X33&lt;&gt;0,+(Y33/X33)*100,0)</f>
        <v>-60.236979170889072</v>
      </c>
      <c r="AA33" s="29">
        <f>SUM(AA6:AA32)</f>
        <v>592079040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200286961</v>
      </c>
      <c r="D35" s="20"/>
      <c r="E35" s="21">
        <v>263243450</v>
      </c>
      <c r="F35" s="22">
        <v>263243450</v>
      </c>
      <c r="G35" s="22">
        <v>16862700</v>
      </c>
      <c r="H35" s="22"/>
      <c r="I35" s="22">
        <v>17792939</v>
      </c>
      <c r="J35" s="22">
        <v>34655639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34655639</v>
      </c>
      <c r="X35" s="22">
        <v>131621766</v>
      </c>
      <c r="Y35" s="22">
        <v>-96966127</v>
      </c>
      <c r="Z35" s="23">
        <v>-73.670282618757753</v>
      </c>
      <c r="AA35" s="20">
        <v>263243450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8651357</v>
      </c>
      <c r="D38" s="20"/>
      <c r="E38" s="21">
        <v>23398500</v>
      </c>
      <c r="F38" s="22">
        <v>23398500</v>
      </c>
      <c r="G38" s="22">
        <v>1448246</v>
      </c>
      <c r="H38" s="22"/>
      <c r="I38" s="22">
        <v>1873058</v>
      </c>
      <c r="J38" s="22">
        <v>3321304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3321304</v>
      </c>
      <c r="X38" s="22">
        <v>11699256</v>
      </c>
      <c r="Y38" s="22">
        <v>-8377952</v>
      </c>
      <c r="Z38" s="23">
        <v>-71.610981074352082</v>
      </c>
      <c r="AA38" s="20">
        <v>23398500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102328190</v>
      </c>
      <c r="F39" s="22">
        <v>102328190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51164094</v>
      </c>
      <c r="Y39" s="22">
        <v>-51164094</v>
      </c>
      <c r="Z39" s="23">
        <v>-100</v>
      </c>
      <c r="AA39" s="20">
        <v>102328190</v>
      </c>
    </row>
    <row r="40" spans="1:27" x14ac:dyDescent="0.25">
      <c r="A40" s="19" t="s">
        <v>66</v>
      </c>
      <c r="B40" s="15" t="s">
        <v>32</v>
      </c>
      <c r="C40" s="20">
        <v>418598</v>
      </c>
      <c r="D40" s="20"/>
      <c r="E40" s="21">
        <v>499940</v>
      </c>
      <c r="F40" s="22">
        <v>499940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249972</v>
      </c>
      <c r="Y40" s="22">
        <v>-249972</v>
      </c>
      <c r="Z40" s="23">
        <v>-100</v>
      </c>
      <c r="AA40" s="20">
        <v>499940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2849448</v>
      </c>
      <c r="D42" s="20"/>
      <c r="E42" s="21">
        <v>23132980</v>
      </c>
      <c r="F42" s="22">
        <v>23132980</v>
      </c>
      <c r="G42" s="22">
        <v>12763</v>
      </c>
      <c r="H42" s="22"/>
      <c r="I42" s="22">
        <v>2254</v>
      </c>
      <c r="J42" s="22">
        <v>15017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15017</v>
      </c>
      <c r="X42" s="22">
        <v>11566506</v>
      </c>
      <c r="Y42" s="22">
        <v>-11551489</v>
      </c>
      <c r="Z42" s="23">
        <v>-99.870168225391481</v>
      </c>
      <c r="AA42" s="20">
        <v>23132980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181427100</v>
      </c>
      <c r="D44" s="20"/>
      <c r="E44" s="21">
        <v>30565570</v>
      </c>
      <c r="F44" s="22">
        <v>30565570</v>
      </c>
      <c r="G44" s="22"/>
      <c r="H44" s="22"/>
      <c r="I44" s="22">
        <v>4175789</v>
      </c>
      <c r="J44" s="22">
        <v>4175789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4175789</v>
      </c>
      <c r="X44" s="22">
        <v>15282786</v>
      </c>
      <c r="Y44" s="22">
        <v>-11106997</v>
      </c>
      <c r="Z44" s="23">
        <v>-72.676519843960392</v>
      </c>
      <c r="AA44" s="20">
        <v>30565570</v>
      </c>
    </row>
    <row r="45" spans="1:27" x14ac:dyDescent="0.25">
      <c r="A45" s="19" t="s">
        <v>70</v>
      </c>
      <c r="B45" s="15" t="s">
        <v>32</v>
      </c>
      <c r="C45" s="20">
        <v>187903131</v>
      </c>
      <c r="D45" s="20"/>
      <c r="E45" s="21">
        <v>162954280</v>
      </c>
      <c r="F45" s="22">
        <v>162954280</v>
      </c>
      <c r="G45" s="22">
        <v>467422</v>
      </c>
      <c r="H45" s="22"/>
      <c r="I45" s="22">
        <v>16097130</v>
      </c>
      <c r="J45" s="22">
        <v>16564552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16564552</v>
      </c>
      <c r="X45" s="22">
        <v>81477156</v>
      </c>
      <c r="Y45" s="22">
        <v>-64912604</v>
      </c>
      <c r="Z45" s="23">
        <v>-79.669697847578277</v>
      </c>
      <c r="AA45" s="20">
        <v>162954280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581536595</v>
      </c>
      <c r="D48" s="29">
        <f t="shared" ref="D48:Y48" si="1">SUM(D35:D47)</f>
        <v>0</v>
      </c>
      <c r="E48" s="30">
        <f t="shared" si="1"/>
        <v>606122910</v>
      </c>
      <c r="F48" s="31">
        <f t="shared" si="1"/>
        <v>606122910</v>
      </c>
      <c r="G48" s="31">
        <f t="shared" si="1"/>
        <v>18791131</v>
      </c>
      <c r="H48" s="31">
        <f t="shared" si="1"/>
        <v>0</v>
      </c>
      <c r="I48" s="31">
        <f t="shared" si="1"/>
        <v>39941170</v>
      </c>
      <c r="J48" s="31">
        <f t="shared" si="1"/>
        <v>58732301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58732301</v>
      </c>
      <c r="X48" s="31">
        <f t="shared" si="1"/>
        <v>303061536</v>
      </c>
      <c r="Y48" s="31">
        <f t="shared" si="1"/>
        <v>-244329235</v>
      </c>
      <c r="Z48" s="32">
        <f>+IF(X48&lt;&gt;0,+(Y48/X48)*100,0)</f>
        <v>-80.620338108495559</v>
      </c>
      <c r="AA48" s="29">
        <f>SUM(AA35:AA47)</f>
        <v>606122910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-101523950</v>
      </c>
      <c r="D49" s="39">
        <f t="shared" si="2"/>
        <v>0</v>
      </c>
      <c r="E49" s="40">
        <f t="shared" si="2"/>
        <v>-14043870</v>
      </c>
      <c r="F49" s="41">
        <f t="shared" si="2"/>
        <v>-14043870</v>
      </c>
      <c r="G49" s="41">
        <f t="shared" si="2"/>
        <v>70478844</v>
      </c>
      <c r="H49" s="41">
        <f t="shared" si="2"/>
        <v>0</v>
      </c>
      <c r="I49" s="41">
        <f t="shared" si="2"/>
        <v>-11496889</v>
      </c>
      <c r="J49" s="41">
        <f t="shared" si="2"/>
        <v>58981955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58981955</v>
      </c>
      <c r="X49" s="41">
        <f t="shared" si="2"/>
        <v>-7022016</v>
      </c>
      <c r="Y49" s="41">
        <f t="shared" si="2"/>
        <v>66003971</v>
      </c>
      <c r="Z49" s="42">
        <f>+IF(X49&lt;&gt;0,+(Y49/X49)*100,0)</f>
        <v>-939.95757058941467</v>
      </c>
      <c r="AA49" s="39">
        <f>+AA33-AA48</f>
        <v>-14043870</v>
      </c>
    </row>
    <row r="50" spans="1:27" x14ac:dyDescent="0.25">
      <c r="A50" s="43" t="s">
        <v>75</v>
      </c>
      <c r="B50" s="15" t="s">
        <v>32</v>
      </c>
      <c r="C50" s="20">
        <v>13043480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-88480470</v>
      </c>
      <c r="D52" s="48">
        <f t="shared" si="3"/>
        <v>0</v>
      </c>
      <c r="E52" s="49">
        <f t="shared" si="3"/>
        <v>-14043870</v>
      </c>
      <c r="F52" s="50">
        <f t="shared" si="3"/>
        <v>-14043870</v>
      </c>
      <c r="G52" s="50">
        <f t="shared" si="3"/>
        <v>70478844</v>
      </c>
      <c r="H52" s="50">
        <f t="shared" si="3"/>
        <v>0</v>
      </c>
      <c r="I52" s="50">
        <f t="shared" si="3"/>
        <v>-11496889</v>
      </c>
      <c r="J52" s="50">
        <f t="shared" si="3"/>
        <v>58981955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58981955</v>
      </c>
      <c r="X52" s="50">
        <f t="shared" si="3"/>
        <v>-7022016</v>
      </c>
      <c r="Y52" s="50">
        <f t="shared" si="3"/>
        <v>66003971</v>
      </c>
      <c r="Z52" s="51">
        <f>+IF(X52&lt;&gt;0,+(Y52/X52)*100,0)</f>
        <v>-939.95757058941467</v>
      </c>
      <c r="AA52" s="48">
        <f>SUM(AA49:AA51)</f>
        <v>-14043870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-88480470</v>
      </c>
      <c r="D54" s="54">
        <f>+D52-D53</f>
        <v>0</v>
      </c>
      <c r="E54" s="55">
        <f t="shared" si="4"/>
        <v>-14043870</v>
      </c>
      <c r="F54" s="56">
        <f t="shared" si="4"/>
        <v>-14043870</v>
      </c>
      <c r="G54" s="56">
        <f t="shared" si="4"/>
        <v>70478844</v>
      </c>
      <c r="H54" s="56">
        <f t="shared" si="4"/>
        <v>0</v>
      </c>
      <c r="I54" s="56">
        <f t="shared" si="4"/>
        <v>-11496889</v>
      </c>
      <c r="J54" s="56">
        <f t="shared" si="4"/>
        <v>58981955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58981955</v>
      </c>
      <c r="X54" s="56">
        <f t="shared" si="4"/>
        <v>-7022016</v>
      </c>
      <c r="Y54" s="56">
        <f t="shared" si="4"/>
        <v>66003971</v>
      </c>
      <c r="Z54" s="57">
        <f>+IF(X54&lt;&gt;0,+(Y54/X54)*100,0)</f>
        <v>-939.95757058941467</v>
      </c>
      <c r="AA54" s="54">
        <f>+AA52-AA53</f>
        <v>-14043870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-88480470</v>
      </c>
      <c r="D57" s="48">
        <f>SUM(D54:D56)</f>
        <v>0</v>
      </c>
      <c r="E57" s="49">
        <f t="shared" si="5"/>
        <v>-14043870</v>
      </c>
      <c r="F57" s="50">
        <f t="shared" si="5"/>
        <v>-14043870</v>
      </c>
      <c r="G57" s="50">
        <f t="shared" si="5"/>
        <v>70478844</v>
      </c>
      <c r="H57" s="50">
        <f t="shared" si="5"/>
        <v>0</v>
      </c>
      <c r="I57" s="50">
        <f t="shared" si="5"/>
        <v>-11496889</v>
      </c>
      <c r="J57" s="50">
        <f t="shared" si="5"/>
        <v>58981955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58981955</v>
      </c>
      <c r="X57" s="50">
        <f t="shared" si="5"/>
        <v>-7022016</v>
      </c>
      <c r="Y57" s="50">
        <f t="shared" si="5"/>
        <v>66003971</v>
      </c>
      <c r="Z57" s="51">
        <f>+IF(X57&lt;&gt;0,+(Y57/X57)*100,0)</f>
        <v>-939.95757058941467</v>
      </c>
      <c r="AA57" s="48">
        <f>SUM(AA54:AA56)</f>
        <v>-14043870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-88480470</v>
      </c>
      <c r="D60" s="65">
        <f>SUM(D57:D59)</f>
        <v>0</v>
      </c>
      <c r="E60" s="66">
        <f t="shared" si="6"/>
        <v>-14043870</v>
      </c>
      <c r="F60" s="67">
        <f t="shared" si="6"/>
        <v>-14043870</v>
      </c>
      <c r="G60" s="67">
        <f t="shared" si="6"/>
        <v>70478844</v>
      </c>
      <c r="H60" s="67">
        <f t="shared" si="6"/>
        <v>0</v>
      </c>
      <c r="I60" s="67">
        <f t="shared" si="6"/>
        <v>-11496889</v>
      </c>
      <c r="J60" s="67">
        <f t="shared" si="6"/>
        <v>58981955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58981955</v>
      </c>
      <c r="X60" s="67">
        <f t="shared" si="6"/>
        <v>-7022016</v>
      </c>
      <c r="Y60" s="67">
        <f t="shared" si="6"/>
        <v>66003971</v>
      </c>
      <c r="Z60" s="68">
        <f>+IF(X60&lt;&gt;0,+(Y60/X60)*100,0)</f>
        <v>-939.95757058941467</v>
      </c>
      <c r="AA60" s="65">
        <f>SUM(AA57:AA59)</f>
        <v>-14043870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37063004</v>
      </c>
      <c r="D9" s="20"/>
      <c r="E9" s="21">
        <v>50982282</v>
      </c>
      <c r="F9" s="22">
        <v>50982282</v>
      </c>
      <c r="G9" s="22">
        <v>10714182</v>
      </c>
      <c r="H9" s="22">
        <v>2656733</v>
      </c>
      <c r="I9" s="22">
        <v>2650358</v>
      </c>
      <c r="J9" s="22">
        <v>16021273</v>
      </c>
      <c r="K9" s="22">
        <v>2627583</v>
      </c>
      <c r="L9" s="22"/>
      <c r="M9" s="22">
        <v>2637901</v>
      </c>
      <c r="N9" s="22">
        <v>5265484</v>
      </c>
      <c r="O9" s="22"/>
      <c r="P9" s="22"/>
      <c r="Q9" s="22"/>
      <c r="R9" s="22"/>
      <c r="S9" s="22"/>
      <c r="T9" s="22"/>
      <c r="U9" s="22"/>
      <c r="V9" s="22"/>
      <c r="W9" s="22">
        <v>21286757</v>
      </c>
      <c r="X9" s="22">
        <v>25491270</v>
      </c>
      <c r="Y9" s="22">
        <v>-4204513</v>
      </c>
      <c r="Z9" s="23">
        <v>-16.493933020991108</v>
      </c>
      <c r="AA9" s="20">
        <v>50982282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37063004</v>
      </c>
      <c r="D33" s="29">
        <f t="shared" ref="D33:Y33" si="0">SUM(D6:D32)</f>
        <v>0</v>
      </c>
      <c r="E33" s="30">
        <f t="shared" si="0"/>
        <v>50982282</v>
      </c>
      <c r="F33" s="31">
        <f t="shared" si="0"/>
        <v>50982282</v>
      </c>
      <c r="G33" s="31">
        <f t="shared" si="0"/>
        <v>10714182</v>
      </c>
      <c r="H33" s="31">
        <f t="shared" si="0"/>
        <v>2656733</v>
      </c>
      <c r="I33" s="31">
        <f t="shared" si="0"/>
        <v>2650358</v>
      </c>
      <c r="J33" s="31">
        <f t="shared" si="0"/>
        <v>16021273</v>
      </c>
      <c r="K33" s="31">
        <f t="shared" si="0"/>
        <v>2627583</v>
      </c>
      <c r="L33" s="31">
        <f t="shared" si="0"/>
        <v>0</v>
      </c>
      <c r="M33" s="31">
        <f t="shared" si="0"/>
        <v>2637901</v>
      </c>
      <c r="N33" s="31">
        <f t="shared" si="0"/>
        <v>5265484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21286757</v>
      </c>
      <c r="X33" s="31">
        <f t="shared" si="0"/>
        <v>25491270</v>
      </c>
      <c r="Y33" s="31">
        <f t="shared" si="0"/>
        <v>-4204513</v>
      </c>
      <c r="Z33" s="32">
        <f>+IF(X33&lt;&gt;0,+(Y33/X33)*100,0)</f>
        <v>-16.493933020991108</v>
      </c>
      <c r="AA33" s="29">
        <f>SUM(AA6:AA32)</f>
        <v>50982282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16987993</v>
      </c>
      <c r="D35" s="20"/>
      <c r="E35" s="21">
        <v>19481826</v>
      </c>
      <c r="F35" s="22">
        <v>19481826</v>
      </c>
      <c r="G35" s="22">
        <v>1127540</v>
      </c>
      <c r="H35" s="22">
        <v>1549735</v>
      </c>
      <c r="I35" s="22">
        <v>1407947</v>
      </c>
      <c r="J35" s="22">
        <v>4085222</v>
      </c>
      <c r="K35" s="22">
        <v>1394721</v>
      </c>
      <c r="L35" s="22"/>
      <c r="M35" s="22">
        <v>1607669</v>
      </c>
      <c r="N35" s="22">
        <v>3002390</v>
      </c>
      <c r="O35" s="22"/>
      <c r="P35" s="22"/>
      <c r="Q35" s="22"/>
      <c r="R35" s="22"/>
      <c r="S35" s="22"/>
      <c r="T35" s="22"/>
      <c r="U35" s="22"/>
      <c r="V35" s="22"/>
      <c r="W35" s="22">
        <v>7087612</v>
      </c>
      <c r="X35" s="22">
        <v>9740946</v>
      </c>
      <c r="Y35" s="22">
        <v>-2653334</v>
      </c>
      <c r="Z35" s="23">
        <v>-27.238976583999129</v>
      </c>
      <c r="AA35" s="20">
        <v>19481826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229975</v>
      </c>
      <c r="D38" s="20"/>
      <c r="E38" s="21">
        <v>314341</v>
      </c>
      <c r="F38" s="22">
        <v>314341</v>
      </c>
      <c r="G38" s="22"/>
      <c r="H38" s="22"/>
      <c r="I38" s="22"/>
      <c r="J38" s="22"/>
      <c r="K38" s="22">
        <v>6629</v>
      </c>
      <c r="L38" s="22"/>
      <c r="M38" s="22"/>
      <c r="N38" s="22">
        <v>6629</v>
      </c>
      <c r="O38" s="22"/>
      <c r="P38" s="22"/>
      <c r="Q38" s="22"/>
      <c r="R38" s="22"/>
      <c r="S38" s="22"/>
      <c r="T38" s="22"/>
      <c r="U38" s="22"/>
      <c r="V38" s="22"/>
      <c r="W38" s="22">
        <v>6629</v>
      </c>
      <c r="X38" s="22">
        <v>157176</v>
      </c>
      <c r="Y38" s="22">
        <v>-150547</v>
      </c>
      <c r="Z38" s="23">
        <v>-95.782434977350235</v>
      </c>
      <c r="AA38" s="20">
        <v>314341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5366269</v>
      </c>
      <c r="D40" s="20"/>
      <c r="E40" s="21">
        <v>1246650</v>
      </c>
      <c r="F40" s="22">
        <v>1246650</v>
      </c>
      <c r="G40" s="22">
        <v>27616</v>
      </c>
      <c r="H40" s="22">
        <v>21929</v>
      </c>
      <c r="I40" s="22">
        <v>24785</v>
      </c>
      <c r="J40" s="22">
        <v>74330</v>
      </c>
      <c r="K40" s="22">
        <v>24754</v>
      </c>
      <c r="L40" s="22"/>
      <c r="M40" s="22">
        <v>24301</v>
      </c>
      <c r="N40" s="22">
        <v>49055</v>
      </c>
      <c r="O40" s="22"/>
      <c r="P40" s="22"/>
      <c r="Q40" s="22"/>
      <c r="R40" s="22"/>
      <c r="S40" s="22"/>
      <c r="T40" s="22"/>
      <c r="U40" s="22"/>
      <c r="V40" s="22"/>
      <c r="W40" s="22">
        <v>123385</v>
      </c>
      <c r="X40" s="22">
        <v>623328</v>
      </c>
      <c r="Y40" s="22">
        <v>-499943</v>
      </c>
      <c r="Z40" s="23">
        <v>-80.20544560809077</v>
      </c>
      <c r="AA40" s="20">
        <v>1246650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3521455</v>
      </c>
      <c r="D42" s="20"/>
      <c r="E42" s="21">
        <v>3578917</v>
      </c>
      <c r="F42" s="22">
        <v>3578917</v>
      </c>
      <c r="G42" s="22"/>
      <c r="H42" s="22">
        <v>586855</v>
      </c>
      <c r="I42" s="22"/>
      <c r="J42" s="22">
        <v>586855</v>
      </c>
      <c r="K42" s="22">
        <v>271398</v>
      </c>
      <c r="L42" s="22"/>
      <c r="M42" s="22">
        <v>964527</v>
      </c>
      <c r="N42" s="22">
        <v>1235925</v>
      </c>
      <c r="O42" s="22"/>
      <c r="P42" s="22"/>
      <c r="Q42" s="22"/>
      <c r="R42" s="22"/>
      <c r="S42" s="22"/>
      <c r="T42" s="22"/>
      <c r="U42" s="22"/>
      <c r="V42" s="22"/>
      <c r="W42" s="22">
        <v>1822780</v>
      </c>
      <c r="X42" s="22">
        <v>1789464</v>
      </c>
      <c r="Y42" s="22">
        <v>33316</v>
      </c>
      <c r="Z42" s="23">
        <v>1.8617865461389556</v>
      </c>
      <c r="AA42" s="20">
        <v>3578917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3330238</v>
      </c>
      <c r="D45" s="20"/>
      <c r="E45" s="21">
        <v>4619848</v>
      </c>
      <c r="F45" s="22">
        <v>4619848</v>
      </c>
      <c r="G45" s="22">
        <v>104248</v>
      </c>
      <c r="H45" s="22">
        <v>290902</v>
      </c>
      <c r="I45" s="22">
        <v>221797</v>
      </c>
      <c r="J45" s="22">
        <v>616947</v>
      </c>
      <c r="K45" s="22">
        <v>296306</v>
      </c>
      <c r="L45" s="22"/>
      <c r="M45" s="22">
        <v>423873</v>
      </c>
      <c r="N45" s="22">
        <v>720179</v>
      </c>
      <c r="O45" s="22"/>
      <c r="P45" s="22"/>
      <c r="Q45" s="22"/>
      <c r="R45" s="22"/>
      <c r="S45" s="22"/>
      <c r="T45" s="22"/>
      <c r="U45" s="22"/>
      <c r="V45" s="22"/>
      <c r="W45" s="22">
        <v>1337126</v>
      </c>
      <c r="X45" s="22">
        <v>2309946</v>
      </c>
      <c r="Y45" s="22">
        <v>-972820</v>
      </c>
      <c r="Z45" s="23">
        <v>-42.114404405990442</v>
      </c>
      <c r="AA45" s="20">
        <v>4619848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29435930</v>
      </c>
      <c r="D48" s="29">
        <f t="shared" ref="D48:Y48" si="1">SUM(D35:D47)</f>
        <v>0</v>
      </c>
      <c r="E48" s="30">
        <f t="shared" si="1"/>
        <v>29241582</v>
      </c>
      <c r="F48" s="31">
        <f t="shared" si="1"/>
        <v>29241582</v>
      </c>
      <c r="G48" s="31">
        <f t="shared" si="1"/>
        <v>1259404</v>
      </c>
      <c r="H48" s="31">
        <f t="shared" si="1"/>
        <v>2449421</v>
      </c>
      <c r="I48" s="31">
        <f t="shared" si="1"/>
        <v>1654529</v>
      </c>
      <c r="J48" s="31">
        <f t="shared" si="1"/>
        <v>5363354</v>
      </c>
      <c r="K48" s="31">
        <f t="shared" si="1"/>
        <v>1993808</v>
      </c>
      <c r="L48" s="31">
        <f t="shared" si="1"/>
        <v>0</v>
      </c>
      <c r="M48" s="31">
        <f t="shared" si="1"/>
        <v>3020370</v>
      </c>
      <c r="N48" s="31">
        <f t="shared" si="1"/>
        <v>5014178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10377532</v>
      </c>
      <c r="X48" s="31">
        <f t="shared" si="1"/>
        <v>14620860</v>
      </c>
      <c r="Y48" s="31">
        <f t="shared" si="1"/>
        <v>-4243328</v>
      </c>
      <c r="Z48" s="32">
        <f>+IF(X48&lt;&gt;0,+(Y48/X48)*100,0)</f>
        <v>-29.022424125530232</v>
      </c>
      <c r="AA48" s="29">
        <f>SUM(AA35:AA47)</f>
        <v>29241582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7627074</v>
      </c>
      <c r="D49" s="39">
        <f t="shared" si="2"/>
        <v>0</v>
      </c>
      <c r="E49" s="40">
        <f t="shared" si="2"/>
        <v>21740700</v>
      </c>
      <c r="F49" s="41">
        <f t="shared" si="2"/>
        <v>21740700</v>
      </c>
      <c r="G49" s="41">
        <f t="shared" si="2"/>
        <v>9454778</v>
      </c>
      <c r="H49" s="41">
        <f t="shared" si="2"/>
        <v>207312</v>
      </c>
      <c r="I49" s="41">
        <f t="shared" si="2"/>
        <v>995829</v>
      </c>
      <c r="J49" s="41">
        <f t="shared" si="2"/>
        <v>10657919</v>
      </c>
      <c r="K49" s="41">
        <f t="shared" si="2"/>
        <v>633775</v>
      </c>
      <c r="L49" s="41">
        <f t="shared" si="2"/>
        <v>0</v>
      </c>
      <c r="M49" s="41">
        <f t="shared" si="2"/>
        <v>-382469</v>
      </c>
      <c r="N49" s="41">
        <f t="shared" si="2"/>
        <v>251306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10909225</v>
      </c>
      <c r="X49" s="41">
        <f t="shared" si="2"/>
        <v>10870410</v>
      </c>
      <c r="Y49" s="41">
        <f t="shared" si="2"/>
        <v>38815</v>
      </c>
      <c r="Z49" s="42">
        <f>+IF(X49&lt;&gt;0,+(Y49/X49)*100,0)</f>
        <v>0.35707024850028651</v>
      </c>
      <c r="AA49" s="39">
        <f>+AA33-AA48</f>
        <v>21740700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7627074</v>
      </c>
      <c r="D52" s="48">
        <f t="shared" si="3"/>
        <v>0</v>
      </c>
      <c r="E52" s="49">
        <f t="shared" si="3"/>
        <v>21740700</v>
      </c>
      <c r="F52" s="50">
        <f t="shared" si="3"/>
        <v>21740700</v>
      </c>
      <c r="G52" s="50">
        <f t="shared" si="3"/>
        <v>9454778</v>
      </c>
      <c r="H52" s="50">
        <f t="shared" si="3"/>
        <v>207312</v>
      </c>
      <c r="I52" s="50">
        <f t="shared" si="3"/>
        <v>995829</v>
      </c>
      <c r="J52" s="50">
        <f t="shared" si="3"/>
        <v>10657919</v>
      </c>
      <c r="K52" s="50">
        <f t="shared" si="3"/>
        <v>633775</v>
      </c>
      <c r="L52" s="50">
        <f t="shared" si="3"/>
        <v>0</v>
      </c>
      <c r="M52" s="50">
        <f t="shared" si="3"/>
        <v>-382469</v>
      </c>
      <c r="N52" s="50">
        <f t="shared" si="3"/>
        <v>251306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10909225</v>
      </c>
      <c r="X52" s="50">
        <f t="shared" si="3"/>
        <v>10870410</v>
      </c>
      <c r="Y52" s="50">
        <f t="shared" si="3"/>
        <v>38815</v>
      </c>
      <c r="Z52" s="51">
        <f>+IF(X52&lt;&gt;0,+(Y52/X52)*100,0)</f>
        <v>0.35707024850028651</v>
      </c>
      <c r="AA52" s="48">
        <f>SUM(AA49:AA51)</f>
        <v>21740700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7627074</v>
      </c>
      <c r="D54" s="54">
        <f>+D52-D53</f>
        <v>0</v>
      </c>
      <c r="E54" s="55">
        <f t="shared" si="4"/>
        <v>21740700</v>
      </c>
      <c r="F54" s="56">
        <f t="shared" si="4"/>
        <v>21740700</v>
      </c>
      <c r="G54" s="56">
        <f t="shared" si="4"/>
        <v>9454778</v>
      </c>
      <c r="H54" s="56">
        <f t="shared" si="4"/>
        <v>207312</v>
      </c>
      <c r="I54" s="56">
        <f t="shared" si="4"/>
        <v>995829</v>
      </c>
      <c r="J54" s="56">
        <f t="shared" si="4"/>
        <v>10657919</v>
      </c>
      <c r="K54" s="56">
        <f t="shared" si="4"/>
        <v>633775</v>
      </c>
      <c r="L54" s="56">
        <f t="shared" si="4"/>
        <v>0</v>
      </c>
      <c r="M54" s="56">
        <f t="shared" si="4"/>
        <v>-382469</v>
      </c>
      <c r="N54" s="56">
        <f t="shared" si="4"/>
        <v>251306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10909225</v>
      </c>
      <c r="X54" s="56">
        <f t="shared" si="4"/>
        <v>10870410</v>
      </c>
      <c r="Y54" s="56">
        <f t="shared" si="4"/>
        <v>38815</v>
      </c>
      <c r="Z54" s="57">
        <f>+IF(X54&lt;&gt;0,+(Y54/X54)*100,0)</f>
        <v>0.35707024850028651</v>
      </c>
      <c r="AA54" s="54">
        <f>+AA52-AA53</f>
        <v>21740700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7627074</v>
      </c>
      <c r="D57" s="48">
        <f>SUM(D54:D56)</f>
        <v>0</v>
      </c>
      <c r="E57" s="49">
        <f t="shared" si="5"/>
        <v>21740700</v>
      </c>
      <c r="F57" s="50">
        <f t="shared" si="5"/>
        <v>21740700</v>
      </c>
      <c r="G57" s="50">
        <f t="shared" si="5"/>
        <v>9454778</v>
      </c>
      <c r="H57" s="50">
        <f t="shared" si="5"/>
        <v>207312</v>
      </c>
      <c r="I57" s="50">
        <f t="shared" si="5"/>
        <v>995829</v>
      </c>
      <c r="J57" s="50">
        <f t="shared" si="5"/>
        <v>10657919</v>
      </c>
      <c r="K57" s="50">
        <f t="shared" si="5"/>
        <v>633775</v>
      </c>
      <c r="L57" s="50">
        <f t="shared" si="5"/>
        <v>0</v>
      </c>
      <c r="M57" s="50">
        <f t="shared" si="5"/>
        <v>-382469</v>
      </c>
      <c r="N57" s="50">
        <f t="shared" si="5"/>
        <v>251306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10909225</v>
      </c>
      <c r="X57" s="50">
        <f t="shared" si="5"/>
        <v>10870410</v>
      </c>
      <c r="Y57" s="50">
        <f t="shared" si="5"/>
        <v>38815</v>
      </c>
      <c r="Z57" s="51">
        <f>+IF(X57&lt;&gt;0,+(Y57/X57)*100,0)</f>
        <v>0.35707024850028651</v>
      </c>
      <c r="AA57" s="48">
        <f>SUM(AA54:AA56)</f>
        <v>21740700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7627074</v>
      </c>
      <c r="D60" s="65">
        <f>SUM(D57:D59)</f>
        <v>0</v>
      </c>
      <c r="E60" s="66">
        <f t="shared" si="6"/>
        <v>21740700</v>
      </c>
      <c r="F60" s="67">
        <f t="shared" si="6"/>
        <v>21740700</v>
      </c>
      <c r="G60" s="67">
        <f t="shared" si="6"/>
        <v>9454778</v>
      </c>
      <c r="H60" s="67">
        <f t="shared" si="6"/>
        <v>207312</v>
      </c>
      <c r="I60" s="67">
        <f t="shared" si="6"/>
        <v>995829</v>
      </c>
      <c r="J60" s="67">
        <f t="shared" si="6"/>
        <v>10657919</v>
      </c>
      <c r="K60" s="67">
        <f t="shared" si="6"/>
        <v>633775</v>
      </c>
      <c r="L60" s="67">
        <f t="shared" si="6"/>
        <v>0</v>
      </c>
      <c r="M60" s="67">
        <f t="shared" si="6"/>
        <v>-382469</v>
      </c>
      <c r="N60" s="67">
        <f t="shared" si="6"/>
        <v>251306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10909225</v>
      </c>
      <c r="X60" s="67">
        <f t="shared" si="6"/>
        <v>10870410</v>
      </c>
      <c r="Y60" s="67">
        <f t="shared" si="6"/>
        <v>38815</v>
      </c>
      <c r="Z60" s="68">
        <f>+IF(X60&lt;&gt;0,+(Y60/X60)*100,0)</f>
        <v>0.35707024850028651</v>
      </c>
      <c r="AA60" s="65">
        <f>SUM(AA57:AA59)</f>
        <v>21740700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11801028</v>
      </c>
      <c r="D9" s="20"/>
      <c r="E9" s="21">
        <v>15635621</v>
      </c>
      <c r="F9" s="22">
        <v>15635621</v>
      </c>
      <c r="G9" s="22">
        <v>5348</v>
      </c>
      <c r="H9" s="22">
        <v>2202703</v>
      </c>
      <c r="I9" s="22">
        <v>1040760</v>
      </c>
      <c r="J9" s="22">
        <v>3248811</v>
      </c>
      <c r="K9" s="22">
        <v>1022493</v>
      </c>
      <c r="L9" s="22">
        <v>1010269</v>
      </c>
      <c r="M9" s="22">
        <v>984408</v>
      </c>
      <c r="N9" s="22">
        <v>3017170</v>
      </c>
      <c r="O9" s="22"/>
      <c r="P9" s="22"/>
      <c r="Q9" s="22"/>
      <c r="R9" s="22"/>
      <c r="S9" s="22"/>
      <c r="T9" s="22"/>
      <c r="U9" s="22"/>
      <c r="V9" s="22"/>
      <c r="W9" s="22">
        <v>6265981</v>
      </c>
      <c r="X9" s="22">
        <v>7817814</v>
      </c>
      <c r="Y9" s="22">
        <v>-1551833</v>
      </c>
      <c r="Z9" s="23">
        <v>-19.849960615588959</v>
      </c>
      <c r="AA9" s="20">
        <v>15635621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621895</v>
      </c>
      <c r="G13" s="22"/>
      <c r="H13" s="22">
        <v>62</v>
      </c>
      <c r="I13" s="22"/>
      <c r="J13" s="22">
        <v>62</v>
      </c>
      <c r="K13" s="22"/>
      <c r="L13" s="22"/>
      <c r="M13" s="22">
        <v>1658</v>
      </c>
      <c r="N13" s="22">
        <v>1658</v>
      </c>
      <c r="O13" s="22"/>
      <c r="P13" s="22"/>
      <c r="Q13" s="22"/>
      <c r="R13" s="22"/>
      <c r="S13" s="22"/>
      <c r="T13" s="22"/>
      <c r="U13" s="22"/>
      <c r="V13" s="22"/>
      <c r="W13" s="22">
        <v>1720</v>
      </c>
      <c r="X13" s="22">
        <v>310944</v>
      </c>
      <c r="Y13" s="22">
        <v>-309224</v>
      </c>
      <c r="Z13" s="23">
        <v>-99.446845734280132</v>
      </c>
      <c r="AA13" s="20">
        <v>621895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8815680</v>
      </c>
      <c r="F26" s="22">
        <v>8815680</v>
      </c>
      <c r="G26" s="22"/>
      <c r="H26" s="22">
        <v>3673200</v>
      </c>
      <c r="I26" s="22"/>
      <c r="J26" s="22">
        <v>3673200</v>
      </c>
      <c r="K26" s="22"/>
      <c r="L26" s="22"/>
      <c r="M26" s="22">
        <v>2555270</v>
      </c>
      <c r="N26" s="22">
        <v>2555270</v>
      </c>
      <c r="O26" s="22"/>
      <c r="P26" s="22"/>
      <c r="Q26" s="22"/>
      <c r="R26" s="22"/>
      <c r="S26" s="22"/>
      <c r="T26" s="22"/>
      <c r="U26" s="22"/>
      <c r="V26" s="22"/>
      <c r="W26" s="22">
        <v>6228470</v>
      </c>
      <c r="X26" s="22">
        <v>4407840</v>
      </c>
      <c r="Y26" s="22">
        <v>1820630</v>
      </c>
      <c r="Z26" s="23">
        <v>41.304357689934299</v>
      </c>
      <c r="AA26" s="20">
        <v>8815680</v>
      </c>
    </row>
    <row r="27" spans="1:27" x14ac:dyDescent="0.25">
      <c r="A27" s="19" t="s">
        <v>40</v>
      </c>
      <c r="B27" s="15" t="s">
        <v>32</v>
      </c>
      <c r="C27" s="20">
        <v>1588167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13389195</v>
      </c>
      <c r="D33" s="29">
        <f t="shared" ref="D33:Y33" si="0">SUM(D6:D32)</f>
        <v>0</v>
      </c>
      <c r="E33" s="30">
        <f t="shared" si="0"/>
        <v>24451301</v>
      </c>
      <c r="F33" s="31">
        <f t="shared" si="0"/>
        <v>25073196</v>
      </c>
      <c r="G33" s="31">
        <f t="shared" si="0"/>
        <v>5348</v>
      </c>
      <c r="H33" s="31">
        <f t="shared" si="0"/>
        <v>5875965</v>
      </c>
      <c r="I33" s="31">
        <f t="shared" si="0"/>
        <v>1040760</v>
      </c>
      <c r="J33" s="31">
        <f t="shared" si="0"/>
        <v>6922073</v>
      </c>
      <c r="K33" s="31">
        <f t="shared" si="0"/>
        <v>1022493</v>
      </c>
      <c r="L33" s="31">
        <f t="shared" si="0"/>
        <v>1010269</v>
      </c>
      <c r="M33" s="31">
        <f t="shared" si="0"/>
        <v>3541336</v>
      </c>
      <c r="N33" s="31">
        <f t="shared" si="0"/>
        <v>5574098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12496171</v>
      </c>
      <c r="X33" s="31">
        <f t="shared" si="0"/>
        <v>12536598</v>
      </c>
      <c r="Y33" s="31">
        <f t="shared" si="0"/>
        <v>-40427</v>
      </c>
      <c r="Z33" s="32">
        <f>+IF(X33&lt;&gt;0,+(Y33/X33)*100,0)</f>
        <v>-0.32247185400696421</v>
      </c>
      <c r="AA33" s="29">
        <f>SUM(AA6:AA32)</f>
        <v>25073196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10796508</v>
      </c>
      <c r="D35" s="20"/>
      <c r="E35" s="21">
        <v>7367970</v>
      </c>
      <c r="F35" s="22">
        <v>7367970</v>
      </c>
      <c r="G35" s="22">
        <v>803058</v>
      </c>
      <c r="H35" s="22">
        <v>769163</v>
      </c>
      <c r="I35" s="22">
        <v>784788</v>
      </c>
      <c r="J35" s="22">
        <v>2357009</v>
      </c>
      <c r="K35" s="22">
        <v>858560</v>
      </c>
      <c r="L35" s="22">
        <v>1473961</v>
      </c>
      <c r="M35" s="22">
        <v>867634</v>
      </c>
      <c r="N35" s="22">
        <v>3200155</v>
      </c>
      <c r="O35" s="22"/>
      <c r="P35" s="22"/>
      <c r="Q35" s="22"/>
      <c r="R35" s="22"/>
      <c r="S35" s="22"/>
      <c r="T35" s="22"/>
      <c r="U35" s="22"/>
      <c r="V35" s="22"/>
      <c r="W35" s="22">
        <v>5557164</v>
      </c>
      <c r="X35" s="22">
        <v>3683988</v>
      </c>
      <c r="Y35" s="22">
        <v>1873176</v>
      </c>
      <c r="Z35" s="23">
        <v>50.846419695178156</v>
      </c>
      <c r="AA35" s="20">
        <v>7367970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1344974</v>
      </c>
      <c r="D38" s="20"/>
      <c r="E38" s="21">
        <v>1444389</v>
      </c>
      <c r="F38" s="22">
        <v>1384389</v>
      </c>
      <c r="G38" s="22">
        <v>7203</v>
      </c>
      <c r="H38" s="22">
        <v>46914</v>
      </c>
      <c r="I38" s="22">
        <v>101984</v>
      </c>
      <c r="J38" s="22">
        <v>156101</v>
      </c>
      <c r="K38" s="22">
        <v>142648</v>
      </c>
      <c r="L38" s="22">
        <v>41700</v>
      </c>
      <c r="M38" s="22">
        <v>78323</v>
      </c>
      <c r="N38" s="22">
        <v>262671</v>
      </c>
      <c r="O38" s="22"/>
      <c r="P38" s="22"/>
      <c r="Q38" s="22"/>
      <c r="R38" s="22"/>
      <c r="S38" s="22"/>
      <c r="T38" s="22"/>
      <c r="U38" s="22"/>
      <c r="V38" s="22"/>
      <c r="W38" s="22">
        <v>418772</v>
      </c>
      <c r="X38" s="22">
        <v>692190</v>
      </c>
      <c r="Y38" s="22">
        <v>-273418</v>
      </c>
      <c r="Z38" s="23">
        <v>-39.500426183562318</v>
      </c>
      <c r="AA38" s="20">
        <v>1384389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530385</v>
      </c>
      <c r="D40" s="20"/>
      <c r="E40" s="21">
        <v>50663</v>
      </c>
      <c r="F40" s="22">
        <v>50663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25332</v>
      </c>
      <c r="Y40" s="22">
        <v>-25332</v>
      </c>
      <c r="Z40" s="23">
        <v>-100</v>
      </c>
      <c r="AA40" s="20">
        <v>50663</v>
      </c>
    </row>
    <row r="41" spans="1:27" x14ac:dyDescent="0.25">
      <c r="A41" s="19" t="s">
        <v>40</v>
      </c>
      <c r="B41" s="15" t="s">
        <v>32</v>
      </c>
      <c r="C41" s="20">
        <v>3498571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700002</v>
      </c>
      <c r="Y41" s="22">
        <v>-700002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44560</v>
      </c>
      <c r="D42" s="20"/>
      <c r="E42" s="21">
        <v>52150</v>
      </c>
      <c r="F42" s="22">
        <v>112150</v>
      </c>
      <c r="G42" s="22"/>
      <c r="H42" s="22"/>
      <c r="I42" s="22"/>
      <c r="J42" s="22"/>
      <c r="K42" s="22">
        <v>966</v>
      </c>
      <c r="L42" s="22">
        <v>3271</v>
      </c>
      <c r="M42" s="22">
        <v>852</v>
      </c>
      <c r="N42" s="22">
        <v>5089</v>
      </c>
      <c r="O42" s="22"/>
      <c r="P42" s="22"/>
      <c r="Q42" s="22"/>
      <c r="R42" s="22"/>
      <c r="S42" s="22"/>
      <c r="T42" s="22"/>
      <c r="U42" s="22"/>
      <c r="V42" s="22"/>
      <c r="W42" s="22">
        <v>5089</v>
      </c>
      <c r="X42" s="22">
        <v>56070</v>
      </c>
      <c r="Y42" s="22">
        <v>-50981</v>
      </c>
      <c r="Z42" s="23">
        <v>-90.923845193508114</v>
      </c>
      <c r="AA42" s="20">
        <v>112150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1671028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835506</v>
      </c>
      <c r="Y44" s="22">
        <v>-835506</v>
      </c>
      <c r="Z44" s="23">
        <v>-100</v>
      </c>
      <c r="AA44" s="20">
        <v>1671028</v>
      </c>
    </row>
    <row r="45" spans="1:27" x14ac:dyDescent="0.25">
      <c r="A45" s="19" t="s">
        <v>70</v>
      </c>
      <c r="B45" s="15" t="s">
        <v>32</v>
      </c>
      <c r="C45" s="20">
        <v>324859</v>
      </c>
      <c r="D45" s="20"/>
      <c r="E45" s="21">
        <v>358485</v>
      </c>
      <c r="F45" s="22">
        <v>271207</v>
      </c>
      <c r="G45" s="22">
        <v>30425</v>
      </c>
      <c r="H45" s="22">
        <v>36306</v>
      </c>
      <c r="I45" s="22">
        <v>10733</v>
      </c>
      <c r="J45" s="22">
        <v>77464</v>
      </c>
      <c r="K45" s="22">
        <v>8511</v>
      </c>
      <c r="L45" s="22">
        <v>21143</v>
      </c>
      <c r="M45" s="22">
        <v>8419</v>
      </c>
      <c r="N45" s="22">
        <v>38073</v>
      </c>
      <c r="O45" s="22"/>
      <c r="P45" s="22"/>
      <c r="Q45" s="22"/>
      <c r="R45" s="22"/>
      <c r="S45" s="22"/>
      <c r="T45" s="22"/>
      <c r="U45" s="22"/>
      <c r="V45" s="22"/>
      <c r="W45" s="22">
        <v>115537</v>
      </c>
      <c r="X45" s="22">
        <v>135600</v>
      </c>
      <c r="Y45" s="22">
        <v>-20063</v>
      </c>
      <c r="Z45" s="23">
        <v>-14.795722713864306</v>
      </c>
      <c r="AA45" s="20">
        <v>271207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16539857</v>
      </c>
      <c r="D48" s="29">
        <f t="shared" ref="D48:Y48" si="1">SUM(D35:D47)</f>
        <v>0</v>
      </c>
      <c r="E48" s="30">
        <f t="shared" si="1"/>
        <v>12173657</v>
      </c>
      <c r="F48" s="31">
        <f t="shared" si="1"/>
        <v>13757407</v>
      </c>
      <c r="G48" s="31">
        <f t="shared" si="1"/>
        <v>840686</v>
      </c>
      <c r="H48" s="31">
        <f t="shared" si="1"/>
        <v>852383</v>
      </c>
      <c r="I48" s="31">
        <f t="shared" si="1"/>
        <v>897505</v>
      </c>
      <c r="J48" s="31">
        <f t="shared" si="1"/>
        <v>2590574</v>
      </c>
      <c r="K48" s="31">
        <f t="shared" si="1"/>
        <v>1010685</v>
      </c>
      <c r="L48" s="31">
        <f t="shared" si="1"/>
        <v>1540075</v>
      </c>
      <c r="M48" s="31">
        <f t="shared" si="1"/>
        <v>955228</v>
      </c>
      <c r="N48" s="31">
        <f t="shared" si="1"/>
        <v>3505988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6096562</v>
      </c>
      <c r="X48" s="31">
        <f t="shared" si="1"/>
        <v>6878688</v>
      </c>
      <c r="Y48" s="31">
        <f t="shared" si="1"/>
        <v>-782126</v>
      </c>
      <c r="Z48" s="32">
        <f>+IF(X48&lt;&gt;0,+(Y48/X48)*100,0)</f>
        <v>-11.370278750831554</v>
      </c>
      <c r="AA48" s="29">
        <f>SUM(AA35:AA47)</f>
        <v>13757407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-3150662</v>
      </c>
      <c r="D49" s="39">
        <f t="shared" si="2"/>
        <v>0</v>
      </c>
      <c r="E49" s="40">
        <f t="shared" si="2"/>
        <v>12277644</v>
      </c>
      <c r="F49" s="41">
        <f t="shared" si="2"/>
        <v>11315789</v>
      </c>
      <c r="G49" s="41">
        <f t="shared" si="2"/>
        <v>-835338</v>
      </c>
      <c r="H49" s="41">
        <f t="shared" si="2"/>
        <v>5023582</v>
      </c>
      <c r="I49" s="41">
        <f t="shared" si="2"/>
        <v>143255</v>
      </c>
      <c r="J49" s="41">
        <f t="shared" si="2"/>
        <v>4331499</v>
      </c>
      <c r="K49" s="41">
        <f t="shared" si="2"/>
        <v>11808</v>
      </c>
      <c r="L49" s="41">
        <f t="shared" si="2"/>
        <v>-529806</v>
      </c>
      <c r="M49" s="41">
        <f t="shared" si="2"/>
        <v>2586108</v>
      </c>
      <c r="N49" s="41">
        <f t="shared" si="2"/>
        <v>2068110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6399609</v>
      </c>
      <c r="X49" s="41">
        <f t="shared" si="2"/>
        <v>5657910</v>
      </c>
      <c r="Y49" s="41">
        <f t="shared" si="2"/>
        <v>741699</v>
      </c>
      <c r="Z49" s="42">
        <f>+IF(X49&lt;&gt;0,+(Y49/X49)*100,0)</f>
        <v>13.109063240666607</v>
      </c>
      <c r="AA49" s="39">
        <f>+AA33-AA48</f>
        <v>11315789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-3150662</v>
      </c>
      <c r="D52" s="48">
        <f t="shared" si="3"/>
        <v>0</v>
      </c>
      <c r="E52" s="49">
        <f t="shared" si="3"/>
        <v>12277644</v>
      </c>
      <c r="F52" s="50">
        <f t="shared" si="3"/>
        <v>11315789</v>
      </c>
      <c r="G52" s="50">
        <f t="shared" si="3"/>
        <v>-835338</v>
      </c>
      <c r="H52" s="50">
        <f t="shared" si="3"/>
        <v>5023582</v>
      </c>
      <c r="I52" s="50">
        <f t="shared" si="3"/>
        <v>143255</v>
      </c>
      <c r="J52" s="50">
        <f t="shared" si="3"/>
        <v>4331499</v>
      </c>
      <c r="K52" s="50">
        <f t="shared" si="3"/>
        <v>11808</v>
      </c>
      <c r="L52" s="50">
        <f t="shared" si="3"/>
        <v>-529806</v>
      </c>
      <c r="M52" s="50">
        <f t="shared" si="3"/>
        <v>2586108</v>
      </c>
      <c r="N52" s="50">
        <f t="shared" si="3"/>
        <v>2068110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6399609</v>
      </c>
      <c r="X52" s="50">
        <f t="shared" si="3"/>
        <v>5657910</v>
      </c>
      <c r="Y52" s="50">
        <f t="shared" si="3"/>
        <v>741699</v>
      </c>
      <c r="Z52" s="51">
        <f>+IF(X52&lt;&gt;0,+(Y52/X52)*100,0)</f>
        <v>13.109063240666607</v>
      </c>
      <c r="AA52" s="48">
        <f>SUM(AA49:AA51)</f>
        <v>11315789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-3150662</v>
      </c>
      <c r="D54" s="54">
        <f>+D52-D53</f>
        <v>0</v>
      </c>
      <c r="E54" s="55">
        <f t="shared" si="4"/>
        <v>12277644</v>
      </c>
      <c r="F54" s="56">
        <f t="shared" si="4"/>
        <v>11315789</v>
      </c>
      <c r="G54" s="56">
        <f t="shared" si="4"/>
        <v>-835338</v>
      </c>
      <c r="H54" s="56">
        <f t="shared" si="4"/>
        <v>5023582</v>
      </c>
      <c r="I54" s="56">
        <f t="shared" si="4"/>
        <v>143255</v>
      </c>
      <c r="J54" s="56">
        <f t="shared" si="4"/>
        <v>4331499</v>
      </c>
      <c r="K54" s="56">
        <f t="shared" si="4"/>
        <v>11808</v>
      </c>
      <c r="L54" s="56">
        <f t="shared" si="4"/>
        <v>-529806</v>
      </c>
      <c r="M54" s="56">
        <f t="shared" si="4"/>
        <v>2586108</v>
      </c>
      <c r="N54" s="56">
        <f t="shared" si="4"/>
        <v>2068110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6399609</v>
      </c>
      <c r="X54" s="56">
        <f t="shared" si="4"/>
        <v>5657910</v>
      </c>
      <c r="Y54" s="56">
        <f t="shared" si="4"/>
        <v>741699</v>
      </c>
      <c r="Z54" s="57">
        <f>+IF(X54&lt;&gt;0,+(Y54/X54)*100,0)</f>
        <v>13.109063240666607</v>
      </c>
      <c r="AA54" s="54">
        <f>+AA52-AA53</f>
        <v>11315789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-3150662</v>
      </c>
      <c r="D57" s="48">
        <f>SUM(D54:D56)</f>
        <v>0</v>
      </c>
      <c r="E57" s="49">
        <f t="shared" si="5"/>
        <v>12277644</v>
      </c>
      <c r="F57" s="50">
        <f t="shared" si="5"/>
        <v>11315789</v>
      </c>
      <c r="G57" s="50">
        <f t="shared" si="5"/>
        <v>-835338</v>
      </c>
      <c r="H57" s="50">
        <f t="shared" si="5"/>
        <v>5023582</v>
      </c>
      <c r="I57" s="50">
        <f t="shared" si="5"/>
        <v>143255</v>
      </c>
      <c r="J57" s="50">
        <f t="shared" si="5"/>
        <v>4331499</v>
      </c>
      <c r="K57" s="50">
        <f t="shared" si="5"/>
        <v>11808</v>
      </c>
      <c r="L57" s="50">
        <f t="shared" si="5"/>
        <v>-529806</v>
      </c>
      <c r="M57" s="50">
        <f t="shared" si="5"/>
        <v>2586108</v>
      </c>
      <c r="N57" s="50">
        <f t="shared" si="5"/>
        <v>2068110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6399609</v>
      </c>
      <c r="X57" s="50">
        <f t="shared" si="5"/>
        <v>5657910</v>
      </c>
      <c r="Y57" s="50">
        <f t="shared" si="5"/>
        <v>741699</v>
      </c>
      <c r="Z57" s="51">
        <f>+IF(X57&lt;&gt;0,+(Y57/X57)*100,0)</f>
        <v>13.109063240666607</v>
      </c>
      <c r="AA57" s="48">
        <f>SUM(AA54:AA56)</f>
        <v>11315789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-3150662</v>
      </c>
      <c r="D60" s="65">
        <f>SUM(D57:D59)</f>
        <v>0</v>
      </c>
      <c r="E60" s="66">
        <f t="shared" si="6"/>
        <v>12277644</v>
      </c>
      <c r="F60" s="67">
        <f t="shared" si="6"/>
        <v>11315789</v>
      </c>
      <c r="G60" s="67">
        <f t="shared" si="6"/>
        <v>-835338</v>
      </c>
      <c r="H60" s="67">
        <f t="shared" si="6"/>
        <v>5023582</v>
      </c>
      <c r="I60" s="67">
        <f t="shared" si="6"/>
        <v>143255</v>
      </c>
      <c r="J60" s="67">
        <f t="shared" si="6"/>
        <v>4331499</v>
      </c>
      <c r="K60" s="67">
        <f t="shared" si="6"/>
        <v>11808</v>
      </c>
      <c r="L60" s="67">
        <f t="shared" si="6"/>
        <v>-529806</v>
      </c>
      <c r="M60" s="67">
        <f t="shared" si="6"/>
        <v>2586108</v>
      </c>
      <c r="N60" s="67">
        <f t="shared" si="6"/>
        <v>2068110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6399609</v>
      </c>
      <c r="X60" s="67">
        <f t="shared" si="6"/>
        <v>5657910</v>
      </c>
      <c r="Y60" s="67">
        <f t="shared" si="6"/>
        <v>741699</v>
      </c>
      <c r="Z60" s="68">
        <f>+IF(X60&lt;&gt;0,+(Y60/X60)*100,0)</f>
        <v>13.109063240666607</v>
      </c>
      <c r="AA60" s="65">
        <f>SUM(AA57:AA59)</f>
        <v>11315789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25495943</v>
      </c>
      <c r="D9" s="20"/>
      <c r="E9" s="21">
        <v>27952818</v>
      </c>
      <c r="F9" s="22">
        <v>27952818</v>
      </c>
      <c r="G9" s="22">
        <v>2644451</v>
      </c>
      <c r="H9" s="22">
        <v>2465471</v>
      </c>
      <c r="I9" s="22">
        <v>2452650</v>
      </c>
      <c r="J9" s="22">
        <v>7562572</v>
      </c>
      <c r="K9" s="22">
        <v>2453698</v>
      </c>
      <c r="L9" s="22">
        <v>2442742</v>
      </c>
      <c r="M9" s="22">
        <v>2451838</v>
      </c>
      <c r="N9" s="22">
        <v>7348278</v>
      </c>
      <c r="O9" s="22"/>
      <c r="P9" s="22"/>
      <c r="Q9" s="22"/>
      <c r="R9" s="22"/>
      <c r="S9" s="22"/>
      <c r="T9" s="22"/>
      <c r="U9" s="22"/>
      <c r="V9" s="22"/>
      <c r="W9" s="22">
        <v>14910850</v>
      </c>
      <c r="X9" s="22">
        <v>13976406</v>
      </c>
      <c r="Y9" s="22">
        <v>934444</v>
      </c>
      <c r="Z9" s="23">
        <v>6.6858675971490813</v>
      </c>
      <c r="AA9" s="20">
        <v>27952818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7997768</v>
      </c>
      <c r="D13" s="20"/>
      <c r="E13" s="21">
        <v>8413968</v>
      </c>
      <c r="F13" s="22">
        <v>8413968</v>
      </c>
      <c r="G13" s="22">
        <v>693813</v>
      </c>
      <c r="H13" s="22">
        <v>659954</v>
      </c>
      <c r="I13" s="22">
        <v>665800</v>
      </c>
      <c r="J13" s="22">
        <v>2019567</v>
      </c>
      <c r="K13" s="22">
        <v>682018</v>
      </c>
      <c r="L13" s="22">
        <v>678915</v>
      </c>
      <c r="M13" s="22">
        <v>677762</v>
      </c>
      <c r="N13" s="22">
        <v>2038695</v>
      </c>
      <c r="O13" s="22"/>
      <c r="P13" s="22"/>
      <c r="Q13" s="22"/>
      <c r="R13" s="22"/>
      <c r="S13" s="22"/>
      <c r="T13" s="22"/>
      <c r="U13" s="22"/>
      <c r="V13" s="22"/>
      <c r="W13" s="22">
        <v>4058262</v>
      </c>
      <c r="X13" s="22">
        <v>4206984</v>
      </c>
      <c r="Y13" s="22">
        <v>-148722</v>
      </c>
      <c r="Z13" s="23">
        <v>-3.5351215978002295</v>
      </c>
      <c r="AA13" s="20">
        <v>8413968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5000</v>
      </c>
      <c r="I24" s="22"/>
      <c r="J24" s="22">
        <v>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5000</v>
      </c>
      <c r="X24" s="22"/>
      <c r="Y24" s="22">
        <v>5000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10399799</v>
      </c>
      <c r="D26" s="20"/>
      <c r="E26" s="21">
        <v>20257800</v>
      </c>
      <c r="F26" s="22">
        <v>20257800</v>
      </c>
      <c r="G26" s="22">
        <v>7254897</v>
      </c>
      <c r="H26" s="22"/>
      <c r="I26" s="22"/>
      <c r="J26" s="22">
        <v>7254897</v>
      </c>
      <c r="K26" s="22"/>
      <c r="L26" s="22"/>
      <c r="M26" s="22">
        <v>5803840</v>
      </c>
      <c r="N26" s="22">
        <v>5803840</v>
      </c>
      <c r="O26" s="22"/>
      <c r="P26" s="22"/>
      <c r="Q26" s="22"/>
      <c r="R26" s="22"/>
      <c r="S26" s="22"/>
      <c r="T26" s="22"/>
      <c r="U26" s="22"/>
      <c r="V26" s="22"/>
      <c r="W26" s="22">
        <v>13058737</v>
      </c>
      <c r="X26" s="22">
        <v>10128900</v>
      </c>
      <c r="Y26" s="22">
        <v>2929837</v>
      </c>
      <c r="Z26" s="23">
        <v>28.925520046599335</v>
      </c>
      <c r="AA26" s="20">
        <v>20257800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43893510</v>
      </c>
      <c r="D33" s="29">
        <f t="shared" ref="D33:Y33" si="0">SUM(D6:D32)</f>
        <v>0</v>
      </c>
      <c r="E33" s="30">
        <f t="shared" si="0"/>
        <v>56624586</v>
      </c>
      <c r="F33" s="31">
        <f t="shared" si="0"/>
        <v>56624586</v>
      </c>
      <c r="G33" s="31">
        <f t="shared" si="0"/>
        <v>10593161</v>
      </c>
      <c r="H33" s="31">
        <f t="shared" si="0"/>
        <v>3130425</v>
      </c>
      <c r="I33" s="31">
        <f t="shared" si="0"/>
        <v>3118450</v>
      </c>
      <c r="J33" s="31">
        <f t="shared" si="0"/>
        <v>16842036</v>
      </c>
      <c r="K33" s="31">
        <f t="shared" si="0"/>
        <v>3135716</v>
      </c>
      <c r="L33" s="31">
        <f t="shared" si="0"/>
        <v>3121657</v>
      </c>
      <c r="M33" s="31">
        <f t="shared" si="0"/>
        <v>8933440</v>
      </c>
      <c r="N33" s="31">
        <f t="shared" si="0"/>
        <v>15190813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32032849</v>
      </c>
      <c r="X33" s="31">
        <f t="shared" si="0"/>
        <v>28312290</v>
      </c>
      <c r="Y33" s="31">
        <f t="shared" si="0"/>
        <v>3720559</v>
      </c>
      <c r="Z33" s="32">
        <f>+IF(X33&lt;&gt;0,+(Y33/X33)*100,0)</f>
        <v>13.141144711360331</v>
      </c>
      <c r="AA33" s="29">
        <f>SUM(AA6:AA32)</f>
        <v>56624586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8903677</v>
      </c>
      <c r="D35" s="20"/>
      <c r="E35" s="21">
        <v>22561920</v>
      </c>
      <c r="F35" s="22">
        <v>22561920</v>
      </c>
      <c r="G35" s="22">
        <v>759090</v>
      </c>
      <c r="H35" s="22">
        <v>727537</v>
      </c>
      <c r="I35" s="22">
        <v>731899</v>
      </c>
      <c r="J35" s="22">
        <v>2218526</v>
      </c>
      <c r="K35" s="22">
        <v>639042</v>
      </c>
      <c r="L35" s="22">
        <v>703420</v>
      </c>
      <c r="M35" s="22">
        <v>337423</v>
      </c>
      <c r="N35" s="22">
        <v>1679885</v>
      </c>
      <c r="O35" s="22"/>
      <c r="P35" s="22"/>
      <c r="Q35" s="22"/>
      <c r="R35" s="22"/>
      <c r="S35" s="22"/>
      <c r="T35" s="22"/>
      <c r="U35" s="22"/>
      <c r="V35" s="22"/>
      <c r="W35" s="22">
        <v>3898411</v>
      </c>
      <c r="X35" s="22">
        <v>11280960</v>
      </c>
      <c r="Y35" s="22">
        <v>-7382549</v>
      </c>
      <c r="Z35" s="23">
        <v>-65.44255985306215</v>
      </c>
      <c r="AA35" s="20">
        <v>22561920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396324</v>
      </c>
      <c r="D38" s="20"/>
      <c r="E38" s="21">
        <v>16716</v>
      </c>
      <c r="F38" s="22">
        <v>16716</v>
      </c>
      <c r="G38" s="22">
        <v>248000</v>
      </c>
      <c r="H38" s="22"/>
      <c r="I38" s="22"/>
      <c r="J38" s="22">
        <v>248000</v>
      </c>
      <c r="K38" s="22"/>
      <c r="L38" s="22"/>
      <c r="M38" s="22">
        <v>610</v>
      </c>
      <c r="N38" s="22">
        <v>610</v>
      </c>
      <c r="O38" s="22"/>
      <c r="P38" s="22"/>
      <c r="Q38" s="22"/>
      <c r="R38" s="22"/>
      <c r="S38" s="22"/>
      <c r="T38" s="22"/>
      <c r="U38" s="22"/>
      <c r="V38" s="22"/>
      <c r="W38" s="22">
        <v>248610</v>
      </c>
      <c r="X38" s="22">
        <v>8358</v>
      </c>
      <c r="Y38" s="22">
        <v>240252</v>
      </c>
      <c r="Z38" s="23">
        <v>2874.5154343144295</v>
      </c>
      <c r="AA38" s="20">
        <v>16716</v>
      </c>
    </row>
    <row r="39" spans="1:27" x14ac:dyDescent="0.25">
      <c r="A39" s="19" t="s">
        <v>65</v>
      </c>
      <c r="B39" s="15" t="s">
        <v>32</v>
      </c>
      <c r="C39" s="20">
        <v>12605448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593233</v>
      </c>
      <c r="D40" s="20"/>
      <c r="E40" s="21">
        <v>8146342</v>
      </c>
      <c r="F40" s="22">
        <v>8146342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4073172</v>
      </c>
      <c r="Y40" s="22">
        <v>-4073172</v>
      </c>
      <c r="Z40" s="23">
        <v>-100</v>
      </c>
      <c r="AA40" s="20">
        <v>8146342</v>
      </c>
    </row>
    <row r="41" spans="1:27" x14ac:dyDescent="0.25">
      <c r="A41" s="19" t="s">
        <v>40</v>
      </c>
      <c r="B41" s="15" t="s">
        <v>32</v>
      </c>
      <c r="C41" s="20">
        <v>4673806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1126752</v>
      </c>
      <c r="D42" s="20"/>
      <c r="E42" s="21">
        <v>1250000</v>
      </c>
      <c r="F42" s="22">
        <v>1250000</v>
      </c>
      <c r="G42" s="22"/>
      <c r="H42" s="22">
        <v>2659</v>
      </c>
      <c r="I42" s="22">
        <v>5903</v>
      </c>
      <c r="J42" s="22">
        <v>8562</v>
      </c>
      <c r="K42" s="22">
        <v>18659</v>
      </c>
      <c r="L42" s="22">
        <v>2597</v>
      </c>
      <c r="M42" s="22">
        <v>85789</v>
      </c>
      <c r="N42" s="22">
        <v>107045</v>
      </c>
      <c r="O42" s="22"/>
      <c r="P42" s="22"/>
      <c r="Q42" s="22"/>
      <c r="R42" s="22"/>
      <c r="S42" s="22"/>
      <c r="T42" s="22"/>
      <c r="U42" s="22"/>
      <c r="V42" s="22"/>
      <c r="W42" s="22">
        <v>115607</v>
      </c>
      <c r="X42" s="22">
        <v>632700</v>
      </c>
      <c r="Y42" s="22">
        <v>-517093</v>
      </c>
      <c r="Z42" s="23">
        <v>-81.727991149043774</v>
      </c>
      <c r="AA42" s="20">
        <v>1250000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9005684</v>
      </c>
      <c r="D44" s="20"/>
      <c r="E44" s="21">
        <v>12841975</v>
      </c>
      <c r="F44" s="22">
        <v>12841975</v>
      </c>
      <c r="G44" s="22"/>
      <c r="H44" s="22">
        <v>5849</v>
      </c>
      <c r="I44" s="22"/>
      <c r="J44" s="22">
        <v>5849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5849</v>
      </c>
      <c r="X44" s="22">
        <v>6420990</v>
      </c>
      <c r="Y44" s="22">
        <v>-6415141</v>
      </c>
      <c r="Z44" s="23">
        <v>-99.908908127874369</v>
      </c>
      <c r="AA44" s="20">
        <v>12841975</v>
      </c>
    </row>
    <row r="45" spans="1:27" x14ac:dyDescent="0.25">
      <c r="A45" s="19" t="s">
        <v>70</v>
      </c>
      <c r="B45" s="15" t="s">
        <v>32</v>
      </c>
      <c r="C45" s="20">
        <v>1150800</v>
      </c>
      <c r="D45" s="20"/>
      <c r="E45" s="21">
        <v>2306400</v>
      </c>
      <c r="F45" s="22">
        <v>2306400</v>
      </c>
      <c r="G45" s="22">
        <v>9923</v>
      </c>
      <c r="H45" s="22">
        <v>185178</v>
      </c>
      <c r="I45" s="22">
        <v>55380</v>
      </c>
      <c r="J45" s="22">
        <v>250481</v>
      </c>
      <c r="K45" s="22">
        <v>52292</v>
      </c>
      <c r="L45" s="22">
        <v>38970</v>
      </c>
      <c r="M45" s="22">
        <v>24022</v>
      </c>
      <c r="N45" s="22">
        <v>115284</v>
      </c>
      <c r="O45" s="22"/>
      <c r="P45" s="22"/>
      <c r="Q45" s="22"/>
      <c r="R45" s="22"/>
      <c r="S45" s="22"/>
      <c r="T45" s="22"/>
      <c r="U45" s="22"/>
      <c r="V45" s="22"/>
      <c r="W45" s="22">
        <v>365765</v>
      </c>
      <c r="X45" s="22">
        <v>1153188</v>
      </c>
      <c r="Y45" s="22">
        <v>-787423</v>
      </c>
      <c r="Z45" s="23">
        <v>-68.282274876256082</v>
      </c>
      <c r="AA45" s="20">
        <v>2306400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38455724</v>
      </c>
      <c r="D48" s="29">
        <f t="shared" ref="D48:Y48" si="1">SUM(D35:D47)</f>
        <v>0</v>
      </c>
      <c r="E48" s="30">
        <f t="shared" si="1"/>
        <v>47123353</v>
      </c>
      <c r="F48" s="31">
        <f t="shared" si="1"/>
        <v>47123353</v>
      </c>
      <c r="G48" s="31">
        <f t="shared" si="1"/>
        <v>1017013</v>
      </c>
      <c r="H48" s="31">
        <f t="shared" si="1"/>
        <v>921223</v>
      </c>
      <c r="I48" s="31">
        <f t="shared" si="1"/>
        <v>793182</v>
      </c>
      <c r="J48" s="31">
        <f t="shared" si="1"/>
        <v>2731418</v>
      </c>
      <c r="K48" s="31">
        <f t="shared" si="1"/>
        <v>709993</v>
      </c>
      <c r="L48" s="31">
        <f t="shared" si="1"/>
        <v>744987</v>
      </c>
      <c r="M48" s="31">
        <f t="shared" si="1"/>
        <v>447844</v>
      </c>
      <c r="N48" s="31">
        <f t="shared" si="1"/>
        <v>1902824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4634242</v>
      </c>
      <c r="X48" s="31">
        <f t="shared" si="1"/>
        <v>23569368</v>
      </c>
      <c r="Y48" s="31">
        <f t="shared" si="1"/>
        <v>-18935126</v>
      </c>
      <c r="Z48" s="32">
        <f>+IF(X48&lt;&gt;0,+(Y48/X48)*100,0)</f>
        <v>-80.33786056545938</v>
      </c>
      <c r="AA48" s="29">
        <f>SUM(AA35:AA47)</f>
        <v>47123353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5437786</v>
      </c>
      <c r="D49" s="39">
        <f t="shared" si="2"/>
        <v>0</v>
      </c>
      <c r="E49" s="40">
        <f t="shared" si="2"/>
        <v>9501233</v>
      </c>
      <c r="F49" s="41">
        <f t="shared" si="2"/>
        <v>9501233</v>
      </c>
      <c r="G49" s="41">
        <f t="shared" si="2"/>
        <v>9576148</v>
      </c>
      <c r="H49" s="41">
        <f t="shared" si="2"/>
        <v>2209202</v>
      </c>
      <c r="I49" s="41">
        <f t="shared" si="2"/>
        <v>2325268</v>
      </c>
      <c r="J49" s="41">
        <f t="shared" si="2"/>
        <v>14110618</v>
      </c>
      <c r="K49" s="41">
        <f t="shared" si="2"/>
        <v>2425723</v>
      </c>
      <c r="L49" s="41">
        <f t="shared" si="2"/>
        <v>2376670</v>
      </c>
      <c r="M49" s="41">
        <f t="shared" si="2"/>
        <v>8485596</v>
      </c>
      <c r="N49" s="41">
        <f t="shared" si="2"/>
        <v>13287989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27398607</v>
      </c>
      <c r="X49" s="41">
        <f t="shared" si="2"/>
        <v>4742922</v>
      </c>
      <c r="Y49" s="41">
        <f t="shared" si="2"/>
        <v>22655685</v>
      </c>
      <c r="Z49" s="42">
        <f>+IF(X49&lt;&gt;0,+(Y49/X49)*100,0)</f>
        <v>477.67357337944833</v>
      </c>
      <c r="AA49" s="39">
        <f>+AA33-AA48</f>
        <v>9501233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5437786</v>
      </c>
      <c r="D52" s="48">
        <f t="shared" si="3"/>
        <v>0</v>
      </c>
      <c r="E52" s="49">
        <f t="shared" si="3"/>
        <v>9501233</v>
      </c>
      <c r="F52" s="50">
        <f t="shared" si="3"/>
        <v>9501233</v>
      </c>
      <c r="G52" s="50">
        <f t="shared" si="3"/>
        <v>9576148</v>
      </c>
      <c r="H52" s="50">
        <f t="shared" si="3"/>
        <v>2209202</v>
      </c>
      <c r="I52" s="50">
        <f t="shared" si="3"/>
        <v>2325268</v>
      </c>
      <c r="J52" s="50">
        <f t="shared" si="3"/>
        <v>14110618</v>
      </c>
      <c r="K52" s="50">
        <f t="shared" si="3"/>
        <v>2425723</v>
      </c>
      <c r="L52" s="50">
        <f t="shared" si="3"/>
        <v>2376670</v>
      </c>
      <c r="M52" s="50">
        <f t="shared" si="3"/>
        <v>8485596</v>
      </c>
      <c r="N52" s="50">
        <f t="shared" si="3"/>
        <v>13287989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27398607</v>
      </c>
      <c r="X52" s="50">
        <f t="shared" si="3"/>
        <v>4742922</v>
      </c>
      <c r="Y52" s="50">
        <f t="shared" si="3"/>
        <v>22655685</v>
      </c>
      <c r="Z52" s="51">
        <f>+IF(X52&lt;&gt;0,+(Y52/X52)*100,0)</f>
        <v>477.67357337944833</v>
      </c>
      <c r="AA52" s="48">
        <f>SUM(AA49:AA51)</f>
        <v>9501233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5437786</v>
      </c>
      <c r="D54" s="54">
        <f>+D52-D53</f>
        <v>0</v>
      </c>
      <c r="E54" s="55">
        <f t="shared" si="4"/>
        <v>9501233</v>
      </c>
      <c r="F54" s="56">
        <f t="shared" si="4"/>
        <v>9501233</v>
      </c>
      <c r="G54" s="56">
        <f t="shared" si="4"/>
        <v>9576148</v>
      </c>
      <c r="H54" s="56">
        <f t="shared" si="4"/>
        <v>2209202</v>
      </c>
      <c r="I54" s="56">
        <f t="shared" si="4"/>
        <v>2325268</v>
      </c>
      <c r="J54" s="56">
        <f t="shared" si="4"/>
        <v>14110618</v>
      </c>
      <c r="K54" s="56">
        <f t="shared" si="4"/>
        <v>2425723</v>
      </c>
      <c r="L54" s="56">
        <f t="shared" si="4"/>
        <v>2376670</v>
      </c>
      <c r="M54" s="56">
        <f t="shared" si="4"/>
        <v>8485596</v>
      </c>
      <c r="N54" s="56">
        <f t="shared" si="4"/>
        <v>13287989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27398607</v>
      </c>
      <c r="X54" s="56">
        <f t="shared" si="4"/>
        <v>4742922</v>
      </c>
      <c r="Y54" s="56">
        <f t="shared" si="4"/>
        <v>22655685</v>
      </c>
      <c r="Z54" s="57">
        <f>+IF(X54&lt;&gt;0,+(Y54/X54)*100,0)</f>
        <v>477.67357337944833</v>
      </c>
      <c r="AA54" s="54">
        <f>+AA52-AA53</f>
        <v>9501233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5437786</v>
      </c>
      <c r="D57" s="48">
        <f>SUM(D54:D56)</f>
        <v>0</v>
      </c>
      <c r="E57" s="49">
        <f t="shared" si="5"/>
        <v>9501233</v>
      </c>
      <c r="F57" s="50">
        <f t="shared" si="5"/>
        <v>9501233</v>
      </c>
      <c r="G57" s="50">
        <f t="shared" si="5"/>
        <v>9576148</v>
      </c>
      <c r="H57" s="50">
        <f t="shared" si="5"/>
        <v>2209202</v>
      </c>
      <c r="I57" s="50">
        <f t="shared" si="5"/>
        <v>2325268</v>
      </c>
      <c r="J57" s="50">
        <f t="shared" si="5"/>
        <v>14110618</v>
      </c>
      <c r="K57" s="50">
        <f t="shared" si="5"/>
        <v>2425723</v>
      </c>
      <c r="L57" s="50">
        <f t="shared" si="5"/>
        <v>2376670</v>
      </c>
      <c r="M57" s="50">
        <f t="shared" si="5"/>
        <v>8485596</v>
      </c>
      <c r="N57" s="50">
        <f t="shared" si="5"/>
        <v>13287989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27398607</v>
      </c>
      <c r="X57" s="50">
        <f t="shared" si="5"/>
        <v>4742922</v>
      </c>
      <c r="Y57" s="50">
        <f t="shared" si="5"/>
        <v>22655685</v>
      </c>
      <c r="Z57" s="51">
        <f>+IF(X57&lt;&gt;0,+(Y57/X57)*100,0)</f>
        <v>477.67357337944833</v>
      </c>
      <c r="AA57" s="48">
        <f>SUM(AA54:AA56)</f>
        <v>9501233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5437786</v>
      </c>
      <c r="D60" s="65">
        <f>SUM(D57:D59)</f>
        <v>0</v>
      </c>
      <c r="E60" s="66">
        <f t="shared" si="6"/>
        <v>9501233</v>
      </c>
      <c r="F60" s="67">
        <f t="shared" si="6"/>
        <v>9501233</v>
      </c>
      <c r="G60" s="67">
        <f t="shared" si="6"/>
        <v>9576148</v>
      </c>
      <c r="H60" s="67">
        <f t="shared" si="6"/>
        <v>2209202</v>
      </c>
      <c r="I60" s="67">
        <f t="shared" si="6"/>
        <v>2325268</v>
      </c>
      <c r="J60" s="67">
        <f t="shared" si="6"/>
        <v>14110618</v>
      </c>
      <c r="K60" s="67">
        <f t="shared" si="6"/>
        <v>2425723</v>
      </c>
      <c r="L60" s="67">
        <f t="shared" si="6"/>
        <v>2376670</v>
      </c>
      <c r="M60" s="67">
        <f t="shared" si="6"/>
        <v>8485596</v>
      </c>
      <c r="N60" s="67">
        <f t="shared" si="6"/>
        <v>13287989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27398607</v>
      </c>
      <c r="X60" s="67">
        <f t="shared" si="6"/>
        <v>4742922</v>
      </c>
      <c r="Y60" s="67">
        <f t="shared" si="6"/>
        <v>22655685</v>
      </c>
      <c r="Z60" s="68">
        <f>+IF(X60&lt;&gt;0,+(Y60/X60)*100,0)</f>
        <v>477.67357337944833</v>
      </c>
      <c r="AA60" s="65">
        <f>SUM(AA57:AA59)</f>
        <v>9501233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28726722</v>
      </c>
      <c r="D9" s="20"/>
      <c r="E9" s="21">
        <v>30453634</v>
      </c>
      <c r="F9" s="22">
        <v>30453634</v>
      </c>
      <c r="G9" s="22">
        <v>3047564</v>
      </c>
      <c r="H9" s="22">
        <v>2452773</v>
      </c>
      <c r="I9" s="22">
        <v>2419901</v>
      </c>
      <c r="J9" s="22">
        <v>7920238</v>
      </c>
      <c r="K9" s="22">
        <v>2453296</v>
      </c>
      <c r="L9" s="22">
        <v>2438551</v>
      </c>
      <c r="M9" s="22">
        <v>2452342</v>
      </c>
      <c r="N9" s="22">
        <v>7344189</v>
      </c>
      <c r="O9" s="22"/>
      <c r="P9" s="22"/>
      <c r="Q9" s="22"/>
      <c r="R9" s="22"/>
      <c r="S9" s="22"/>
      <c r="T9" s="22"/>
      <c r="U9" s="22"/>
      <c r="V9" s="22"/>
      <c r="W9" s="22">
        <v>15264427</v>
      </c>
      <c r="X9" s="22">
        <v>15226812</v>
      </c>
      <c r="Y9" s="22">
        <v>37615</v>
      </c>
      <c r="Z9" s="23">
        <v>0.24703135495466813</v>
      </c>
      <c r="AA9" s="20">
        <v>30453634</v>
      </c>
    </row>
    <row r="10" spans="1:27" x14ac:dyDescent="0.25">
      <c r="A10" s="19" t="s">
        <v>38</v>
      </c>
      <c r="B10" s="15" t="s">
        <v>32</v>
      </c>
      <c r="C10" s="20">
        <v>8095</v>
      </c>
      <c r="D10" s="20"/>
      <c r="E10" s="21">
        <v>13234</v>
      </c>
      <c r="F10" s="22">
        <v>13234</v>
      </c>
      <c r="G10" s="22"/>
      <c r="H10" s="22"/>
      <c r="I10" s="22"/>
      <c r="J10" s="22"/>
      <c r="K10" s="22"/>
      <c r="L10" s="22">
        <v>1690</v>
      </c>
      <c r="M10" s="22">
        <v>1690</v>
      </c>
      <c r="N10" s="22">
        <v>3380</v>
      </c>
      <c r="O10" s="22"/>
      <c r="P10" s="22"/>
      <c r="Q10" s="22"/>
      <c r="R10" s="22"/>
      <c r="S10" s="22"/>
      <c r="T10" s="22"/>
      <c r="U10" s="22"/>
      <c r="V10" s="22"/>
      <c r="W10" s="22">
        <v>3380</v>
      </c>
      <c r="X10" s="22">
        <v>6618</v>
      </c>
      <c r="Y10" s="22">
        <v>-3238</v>
      </c>
      <c r="Z10" s="23">
        <v>-48.927168328800242</v>
      </c>
      <c r="AA10" s="20">
        <v>13234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3063078</v>
      </c>
      <c r="D13" s="20"/>
      <c r="E13" s="21">
        <v>4025081</v>
      </c>
      <c r="F13" s="22">
        <v>4025081</v>
      </c>
      <c r="G13" s="22">
        <v>185418</v>
      </c>
      <c r="H13" s="22">
        <v>194144</v>
      </c>
      <c r="I13" s="22">
        <v>191017</v>
      </c>
      <c r="J13" s="22">
        <v>570579</v>
      </c>
      <c r="K13" s="22">
        <v>197236</v>
      </c>
      <c r="L13" s="22">
        <v>195010</v>
      </c>
      <c r="M13" s="22">
        <v>209657</v>
      </c>
      <c r="N13" s="22">
        <v>601903</v>
      </c>
      <c r="O13" s="22"/>
      <c r="P13" s="22"/>
      <c r="Q13" s="22"/>
      <c r="R13" s="22"/>
      <c r="S13" s="22"/>
      <c r="T13" s="22"/>
      <c r="U13" s="22"/>
      <c r="V13" s="22"/>
      <c r="W13" s="22">
        <v>1172482</v>
      </c>
      <c r="X13" s="22">
        <v>2012538</v>
      </c>
      <c r="Y13" s="22">
        <v>-840056</v>
      </c>
      <c r="Z13" s="23">
        <v>-41.741124888076648</v>
      </c>
      <c r="AA13" s="20">
        <v>4025081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6614429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>
        <v>577595</v>
      </c>
      <c r="L23" s="22">
        <v>574781</v>
      </c>
      <c r="M23" s="22">
        <v>582866</v>
      </c>
      <c r="N23" s="22">
        <v>1735242</v>
      </c>
      <c r="O23" s="22"/>
      <c r="P23" s="22"/>
      <c r="Q23" s="22"/>
      <c r="R23" s="22"/>
      <c r="S23" s="22"/>
      <c r="T23" s="22"/>
      <c r="U23" s="22"/>
      <c r="V23" s="22"/>
      <c r="W23" s="22">
        <v>3625798</v>
      </c>
      <c r="X23" s="22">
        <v>3663684</v>
      </c>
      <c r="Y23" s="22">
        <v>-37886</v>
      </c>
      <c r="Z23" s="23">
        <v>-1.0340957353308855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14676378</v>
      </c>
      <c r="D26" s="20"/>
      <c r="E26" s="21">
        <v>13364085</v>
      </c>
      <c r="F26" s="22">
        <v>13364085</v>
      </c>
      <c r="G26" s="22">
        <v>5315322</v>
      </c>
      <c r="H26" s="22"/>
      <c r="I26" s="22"/>
      <c r="J26" s="22">
        <v>5315322</v>
      </c>
      <c r="K26" s="22"/>
      <c r="L26" s="22"/>
      <c r="M26" s="22">
        <v>3703424</v>
      </c>
      <c r="N26" s="22">
        <v>3703424</v>
      </c>
      <c r="O26" s="22"/>
      <c r="P26" s="22"/>
      <c r="Q26" s="22"/>
      <c r="R26" s="22"/>
      <c r="S26" s="22"/>
      <c r="T26" s="22"/>
      <c r="U26" s="22"/>
      <c r="V26" s="22"/>
      <c r="W26" s="22">
        <v>9018746</v>
      </c>
      <c r="X26" s="22">
        <v>8909390</v>
      </c>
      <c r="Y26" s="22">
        <v>109356</v>
      </c>
      <c r="Z26" s="23">
        <v>1.2274240997419577</v>
      </c>
      <c r="AA26" s="20">
        <v>13364085</v>
      </c>
    </row>
    <row r="27" spans="1:27" x14ac:dyDescent="0.25">
      <c r="A27" s="19" t="s">
        <v>40</v>
      </c>
      <c r="B27" s="15" t="s">
        <v>32</v>
      </c>
      <c r="C27" s="20">
        <v>1866247</v>
      </c>
      <c r="D27" s="20"/>
      <c r="E27" s="21">
        <v>2646838</v>
      </c>
      <c r="F27" s="22">
        <v>2646838</v>
      </c>
      <c r="G27" s="22">
        <v>126185</v>
      </c>
      <c r="H27" s="22">
        <v>128931</v>
      </c>
      <c r="I27" s="22">
        <v>126790</v>
      </c>
      <c r="J27" s="22">
        <v>381906</v>
      </c>
      <c r="K27" s="22">
        <v>127699</v>
      </c>
      <c r="L27" s="22">
        <v>124835</v>
      </c>
      <c r="M27" s="22">
        <v>130925</v>
      </c>
      <c r="N27" s="22">
        <v>383459</v>
      </c>
      <c r="O27" s="22"/>
      <c r="P27" s="22"/>
      <c r="Q27" s="22"/>
      <c r="R27" s="22"/>
      <c r="S27" s="22"/>
      <c r="T27" s="22"/>
      <c r="U27" s="22"/>
      <c r="V27" s="22"/>
      <c r="W27" s="22">
        <v>765365</v>
      </c>
      <c r="X27" s="22">
        <v>1323420</v>
      </c>
      <c r="Y27" s="22">
        <v>-558055</v>
      </c>
      <c r="Z27" s="23">
        <v>-42.167641413912435</v>
      </c>
      <c r="AA27" s="20">
        <v>2646838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54954949</v>
      </c>
      <c r="D33" s="29">
        <f t="shared" ref="D33:Y33" si="0">SUM(D6:D32)</f>
        <v>0</v>
      </c>
      <c r="E33" s="30">
        <f t="shared" si="0"/>
        <v>57830247</v>
      </c>
      <c r="F33" s="31">
        <f t="shared" si="0"/>
        <v>57830247</v>
      </c>
      <c r="G33" s="31">
        <f t="shared" si="0"/>
        <v>9397580</v>
      </c>
      <c r="H33" s="31">
        <f t="shared" si="0"/>
        <v>3363812</v>
      </c>
      <c r="I33" s="31">
        <f t="shared" si="0"/>
        <v>3317209</v>
      </c>
      <c r="J33" s="31">
        <f t="shared" si="0"/>
        <v>16078601</v>
      </c>
      <c r="K33" s="31">
        <f t="shared" si="0"/>
        <v>3355826</v>
      </c>
      <c r="L33" s="31">
        <f t="shared" si="0"/>
        <v>3334867</v>
      </c>
      <c r="M33" s="31">
        <f t="shared" si="0"/>
        <v>7080904</v>
      </c>
      <c r="N33" s="31">
        <f t="shared" si="0"/>
        <v>13771597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29850198</v>
      </c>
      <c r="X33" s="31">
        <f t="shared" si="0"/>
        <v>31142462</v>
      </c>
      <c r="Y33" s="31">
        <f t="shared" si="0"/>
        <v>-1292264</v>
      </c>
      <c r="Z33" s="32">
        <f>+IF(X33&lt;&gt;0,+(Y33/X33)*100,0)</f>
        <v>-4.1495242091007443</v>
      </c>
      <c r="AA33" s="29">
        <f>SUM(AA6:AA32)</f>
        <v>57830247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15053743</v>
      </c>
      <c r="D35" s="20"/>
      <c r="E35" s="21">
        <v>14417808</v>
      </c>
      <c r="F35" s="22">
        <v>14417808</v>
      </c>
      <c r="G35" s="22">
        <v>1222555</v>
      </c>
      <c r="H35" s="22">
        <v>1194436</v>
      </c>
      <c r="I35" s="22">
        <v>1247287</v>
      </c>
      <c r="J35" s="22">
        <v>3664278</v>
      </c>
      <c r="K35" s="22">
        <v>1216683</v>
      </c>
      <c r="L35" s="22">
        <v>1157324</v>
      </c>
      <c r="M35" s="22">
        <v>1843835</v>
      </c>
      <c r="N35" s="22">
        <v>4217842</v>
      </c>
      <c r="O35" s="22"/>
      <c r="P35" s="22"/>
      <c r="Q35" s="22"/>
      <c r="R35" s="22"/>
      <c r="S35" s="22"/>
      <c r="T35" s="22"/>
      <c r="U35" s="22"/>
      <c r="V35" s="22"/>
      <c r="W35" s="22">
        <v>7882120</v>
      </c>
      <c r="X35" s="22">
        <v>7208904</v>
      </c>
      <c r="Y35" s="22">
        <v>673216</v>
      </c>
      <c r="Z35" s="23">
        <v>9.3386733961223509</v>
      </c>
      <c r="AA35" s="20">
        <v>14417808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2441858</v>
      </c>
      <c r="D38" s="20"/>
      <c r="E38" s="21">
        <v>2560000</v>
      </c>
      <c r="F38" s="22">
        <v>2560000</v>
      </c>
      <c r="G38" s="22">
        <v>273126</v>
      </c>
      <c r="H38" s="22">
        <v>180388</v>
      </c>
      <c r="I38" s="22">
        <v>154532</v>
      </c>
      <c r="J38" s="22">
        <v>608046</v>
      </c>
      <c r="K38" s="22">
        <v>235487</v>
      </c>
      <c r="L38" s="22">
        <v>178842</v>
      </c>
      <c r="M38" s="22">
        <v>220447</v>
      </c>
      <c r="N38" s="22">
        <v>634776</v>
      </c>
      <c r="O38" s="22"/>
      <c r="P38" s="22"/>
      <c r="Q38" s="22"/>
      <c r="R38" s="22"/>
      <c r="S38" s="22"/>
      <c r="T38" s="22"/>
      <c r="U38" s="22"/>
      <c r="V38" s="22"/>
      <c r="W38" s="22">
        <v>1242822</v>
      </c>
      <c r="X38" s="22">
        <v>1334994</v>
      </c>
      <c r="Y38" s="22">
        <v>-92172</v>
      </c>
      <c r="Z38" s="23">
        <v>-6.9043006934862623</v>
      </c>
      <c r="AA38" s="20">
        <v>2560000</v>
      </c>
    </row>
    <row r="39" spans="1:27" x14ac:dyDescent="0.25">
      <c r="A39" s="19" t="s">
        <v>65</v>
      </c>
      <c r="B39" s="15" t="s">
        <v>32</v>
      </c>
      <c r="C39" s="20">
        <v>14436202</v>
      </c>
      <c r="D39" s="20"/>
      <c r="E39" s="21">
        <v>12918068</v>
      </c>
      <c r="F39" s="22">
        <v>12918068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-243646</v>
      </c>
      <c r="Y39" s="22">
        <v>243646</v>
      </c>
      <c r="Z39" s="23">
        <v>-100</v>
      </c>
      <c r="AA39" s="20">
        <v>12918068</v>
      </c>
    </row>
    <row r="40" spans="1:27" x14ac:dyDescent="0.25">
      <c r="A40" s="19" t="s">
        <v>66</v>
      </c>
      <c r="B40" s="15" t="s">
        <v>32</v>
      </c>
      <c r="C40" s="20">
        <v>439993</v>
      </c>
      <c r="D40" s="20"/>
      <c r="E40" s="21">
        <v>427239</v>
      </c>
      <c r="F40" s="22">
        <v>427239</v>
      </c>
      <c r="G40" s="22">
        <v>51423</v>
      </c>
      <c r="H40" s="22">
        <v>51423</v>
      </c>
      <c r="I40" s="22">
        <v>49763</v>
      </c>
      <c r="J40" s="22">
        <v>152609</v>
      </c>
      <c r="K40" s="22">
        <v>51423</v>
      </c>
      <c r="L40" s="22">
        <v>49763</v>
      </c>
      <c r="M40" s="22">
        <v>51423</v>
      </c>
      <c r="N40" s="22">
        <v>152609</v>
      </c>
      <c r="O40" s="22"/>
      <c r="P40" s="22"/>
      <c r="Q40" s="22"/>
      <c r="R40" s="22"/>
      <c r="S40" s="22"/>
      <c r="T40" s="22"/>
      <c r="U40" s="22"/>
      <c r="V40" s="22"/>
      <c r="W40" s="22">
        <v>305218</v>
      </c>
      <c r="X40" s="22">
        <v>427239</v>
      </c>
      <c r="Y40" s="22">
        <v>-122021</v>
      </c>
      <c r="Z40" s="23">
        <v>-28.560360828482416</v>
      </c>
      <c r="AA40" s="20">
        <v>427239</v>
      </c>
    </row>
    <row r="41" spans="1:27" x14ac:dyDescent="0.25">
      <c r="A41" s="19" t="s">
        <v>40</v>
      </c>
      <c r="B41" s="15" t="s">
        <v>32</v>
      </c>
      <c r="C41" s="20">
        <v>8438920</v>
      </c>
      <c r="D41" s="20"/>
      <c r="E41" s="21">
        <v>8678910</v>
      </c>
      <c r="F41" s="22">
        <v>8678910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8678910</v>
      </c>
    </row>
    <row r="42" spans="1:27" x14ac:dyDescent="0.25">
      <c r="A42" s="19" t="s">
        <v>67</v>
      </c>
      <c r="B42" s="15" t="s">
        <v>32</v>
      </c>
      <c r="C42" s="20">
        <v>10601397</v>
      </c>
      <c r="D42" s="20"/>
      <c r="E42" s="21">
        <v>13510125</v>
      </c>
      <c r="F42" s="22">
        <v>13510125</v>
      </c>
      <c r="G42" s="22">
        <v>1168681</v>
      </c>
      <c r="H42" s="22">
        <v>421600</v>
      </c>
      <c r="I42" s="22">
        <v>1424816</v>
      </c>
      <c r="J42" s="22">
        <v>3015097</v>
      </c>
      <c r="K42" s="22">
        <v>605913</v>
      </c>
      <c r="L42" s="22">
        <v>1608592</v>
      </c>
      <c r="M42" s="22">
        <v>1076831</v>
      </c>
      <c r="N42" s="22">
        <v>3291336</v>
      </c>
      <c r="O42" s="22"/>
      <c r="P42" s="22"/>
      <c r="Q42" s="22"/>
      <c r="R42" s="22"/>
      <c r="S42" s="22"/>
      <c r="T42" s="22"/>
      <c r="U42" s="22"/>
      <c r="V42" s="22"/>
      <c r="W42" s="22">
        <v>6306433</v>
      </c>
      <c r="X42" s="22">
        <v>6904013</v>
      </c>
      <c r="Y42" s="22">
        <v>-597580</v>
      </c>
      <c r="Z42" s="23">
        <v>-8.6555456949458236</v>
      </c>
      <c r="AA42" s="20">
        <v>13510125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4872900</v>
      </c>
      <c r="F44" s="22">
        <v>4872900</v>
      </c>
      <c r="G44" s="22"/>
      <c r="H44" s="22">
        <v>-533</v>
      </c>
      <c r="I44" s="22">
        <v>2065528</v>
      </c>
      <c r="J44" s="22">
        <v>2064995</v>
      </c>
      <c r="K44" s="22">
        <v>-5237</v>
      </c>
      <c r="L44" s="22">
        <v>-12954</v>
      </c>
      <c r="M44" s="22"/>
      <c r="N44" s="22">
        <v>-18191</v>
      </c>
      <c r="O44" s="22"/>
      <c r="P44" s="22"/>
      <c r="Q44" s="22"/>
      <c r="R44" s="22"/>
      <c r="S44" s="22"/>
      <c r="T44" s="22"/>
      <c r="U44" s="22"/>
      <c r="V44" s="22"/>
      <c r="W44" s="22">
        <v>2046804</v>
      </c>
      <c r="X44" s="22">
        <v>243646</v>
      </c>
      <c r="Y44" s="22">
        <v>1803158</v>
      </c>
      <c r="Z44" s="23">
        <v>740.07289263932103</v>
      </c>
      <c r="AA44" s="20">
        <v>4872900</v>
      </c>
    </row>
    <row r="45" spans="1:27" x14ac:dyDescent="0.25">
      <c r="A45" s="19" t="s">
        <v>70</v>
      </c>
      <c r="B45" s="15" t="s">
        <v>32</v>
      </c>
      <c r="C45" s="20">
        <v>-121959</v>
      </c>
      <c r="D45" s="20"/>
      <c r="E45" s="21">
        <v>2590854</v>
      </c>
      <c r="F45" s="22">
        <v>2590854</v>
      </c>
      <c r="G45" s="22">
        <v>34820</v>
      </c>
      <c r="H45" s="22">
        <v>9812</v>
      </c>
      <c r="I45" s="22">
        <v>31367</v>
      </c>
      <c r="J45" s="22">
        <v>75999</v>
      </c>
      <c r="K45" s="22">
        <v>24605</v>
      </c>
      <c r="L45" s="22">
        <v>114342</v>
      </c>
      <c r="M45" s="22">
        <v>344866</v>
      </c>
      <c r="N45" s="22">
        <v>483813</v>
      </c>
      <c r="O45" s="22"/>
      <c r="P45" s="22"/>
      <c r="Q45" s="22"/>
      <c r="R45" s="22"/>
      <c r="S45" s="22"/>
      <c r="T45" s="22"/>
      <c r="U45" s="22"/>
      <c r="V45" s="22"/>
      <c r="W45" s="22">
        <v>559812</v>
      </c>
      <c r="X45" s="22">
        <v>1321426</v>
      </c>
      <c r="Y45" s="22">
        <v>-761614</v>
      </c>
      <c r="Z45" s="23">
        <v>-57.63576621013965</v>
      </c>
      <c r="AA45" s="20">
        <v>2590854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51290154</v>
      </c>
      <c r="D48" s="29">
        <f t="shared" ref="D48:Y48" si="1">SUM(D35:D47)</f>
        <v>0</v>
      </c>
      <c r="E48" s="30">
        <f t="shared" si="1"/>
        <v>59975904</v>
      </c>
      <c r="F48" s="31">
        <f t="shared" si="1"/>
        <v>59975904</v>
      </c>
      <c r="G48" s="31">
        <f t="shared" si="1"/>
        <v>2750605</v>
      </c>
      <c r="H48" s="31">
        <f t="shared" si="1"/>
        <v>1857126</v>
      </c>
      <c r="I48" s="31">
        <f t="shared" si="1"/>
        <v>4973293</v>
      </c>
      <c r="J48" s="31">
        <f t="shared" si="1"/>
        <v>9581024</v>
      </c>
      <c r="K48" s="31">
        <f t="shared" si="1"/>
        <v>2128874</v>
      </c>
      <c r="L48" s="31">
        <f t="shared" si="1"/>
        <v>3095909</v>
      </c>
      <c r="M48" s="31">
        <f t="shared" si="1"/>
        <v>3537402</v>
      </c>
      <c r="N48" s="31">
        <f t="shared" si="1"/>
        <v>8762185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18343209</v>
      </c>
      <c r="X48" s="31">
        <f t="shared" si="1"/>
        <v>17196576</v>
      </c>
      <c r="Y48" s="31">
        <f t="shared" si="1"/>
        <v>1146633</v>
      </c>
      <c r="Z48" s="32">
        <f>+IF(X48&lt;&gt;0,+(Y48/X48)*100,0)</f>
        <v>6.6677982872869581</v>
      </c>
      <c r="AA48" s="29">
        <f>SUM(AA35:AA47)</f>
        <v>59975904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3664795</v>
      </c>
      <c r="D49" s="39">
        <f t="shared" si="2"/>
        <v>0</v>
      </c>
      <c r="E49" s="40">
        <f t="shared" si="2"/>
        <v>-2145657</v>
      </c>
      <c r="F49" s="41">
        <f t="shared" si="2"/>
        <v>-2145657</v>
      </c>
      <c r="G49" s="41">
        <f t="shared" si="2"/>
        <v>6646975</v>
      </c>
      <c r="H49" s="41">
        <f t="shared" si="2"/>
        <v>1506686</v>
      </c>
      <c r="I49" s="41">
        <f t="shared" si="2"/>
        <v>-1656084</v>
      </c>
      <c r="J49" s="41">
        <f t="shared" si="2"/>
        <v>6497577</v>
      </c>
      <c r="K49" s="41">
        <f t="shared" si="2"/>
        <v>1226952</v>
      </c>
      <c r="L49" s="41">
        <f t="shared" si="2"/>
        <v>238958</v>
      </c>
      <c r="M49" s="41">
        <f t="shared" si="2"/>
        <v>3543502</v>
      </c>
      <c r="N49" s="41">
        <f t="shared" si="2"/>
        <v>5009412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11506989</v>
      </c>
      <c r="X49" s="41">
        <f t="shared" si="2"/>
        <v>13945886</v>
      </c>
      <c r="Y49" s="41">
        <f t="shared" si="2"/>
        <v>-2438897</v>
      </c>
      <c r="Z49" s="42">
        <f>+IF(X49&lt;&gt;0,+(Y49/X49)*100,0)</f>
        <v>-17.488290095014399</v>
      </c>
      <c r="AA49" s="39">
        <f>+AA33-AA48</f>
        <v>-2145657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3664795</v>
      </c>
      <c r="D52" s="48">
        <f t="shared" si="3"/>
        <v>0</v>
      </c>
      <c r="E52" s="49">
        <f t="shared" si="3"/>
        <v>-2145657</v>
      </c>
      <c r="F52" s="50">
        <f t="shared" si="3"/>
        <v>-2145657</v>
      </c>
      <c r="G52" s="50">
        <f t="shared" si="3"/>
        <v>6646975</v>
      </c>
      <c r="H52" s="50">
        <f t="shared" si="3"/>
        <v>1506686</v>
      </c>
      <c r="I52" s="50">
        <f t="shared" si="3"/>
        <v>-1656084</v>
      </c>
      <c r="J52" s="50">
        <f t="shared" si="3"/>
        <v>6497577</v>
      </c>
      <c r="K52" s="50">
        <f t="shared" si="3"/>
        <v>1226952</v>
      </c>
      <c r="L52" s="50">
        <f t="shared" si="3"/>
        <v>238958</v>
      </c>
      <c r="M52" s="50">
        <f t="shared" si="3"/>
        <v>3543502</v>
      </c>
      <c r="N52" s="50">
        <f t="shared" si="3"/>
        <v>5009412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11506989</v>
      </c>
      <c r="X52" s="50">
        <f t="shared" si="3"/>
        <v>13945886</v>
      </c>
      <c r="Y52" s="50">
        <f t="shared" si="3"/>
        <v>-2438897</v>
      </c>
      <c r="Z52" s="51">
        <f>+IF(X52&lt;&gt;0,+(Y52/X52)*100,0)</f>
        <v>-17.488290095014399</v>
      </c>
      <c r="AA52" s="48">
        <f>SUM(AA49:AA51)</f>
        <v>-2145657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3664795</v>
      </c>
      <c r="D54" s="54">
        <f>+D52-D53</f>
        <v>0</v>
      </c>
      <c r="E54" s="55">
        <f t="shared" si="4"/>
        <v>-2145657</v>
      </c>
      <c r="F54" s="56">
        <f t="shared" si="4"/>
        <v>-2145657</v>
      </c>
      <c r="G54" s="56">
        <f t="shared" si="4"/>
        <v>6646975</v>
      </c>
      <c r="H54" s="56">
        <f t="shared" si="4"/>
        <v>1506686</v>
      </c>
      <c r="I54" s="56">
        <f t="shared" si="4"/>
        <v>-1656084</v>
      </c>
      <c r="J54" s="56">
        <f t="shared" si="4"/>
        <v>6497577</v>
      </c>
      <c r="K54" s="56">
        <f t="shared" si="4"/>
        <v>1226952</v>
      </c>
      <c r="L54" s="56">
        <f t="shared" si="4"/>
        <v>238958</v>
      </c>
      <c r="M54" s="56">
        <f t="shared" si="4"/>
        <v>3543502</v>
      </c>
      <c r="N54" s="56">
        <f t="shared" si="4"/>
        <v>5009412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11506989</v>
      </c>
      <c r="X54" s="56">
        <f t="shared" si="4"/>
        <v>13945886</v>
      </c>
      <c r="Y54" s="56">
        <f t="shared" si="4"/>
        <v>-2438897</v>
      </c>
      <c r="Z54" s="57">
        <f>+IF(X54&lt;&gt;0,+(Y54/X54)*100,0)</f>
        <v>-17.488290095014399</v>
      </c>
      <c r="AA54" s="54">
        <f>+AA52-AA53</f>
        <v>-2145657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3664795</v>
      </c>
      <c r="D57" s="48">
        <f>SUM(D54:D56)</f>
        <v>0</v>
      </c>
      <c r="E57" s="49">
        <f t="shared" si="5"/>
        <v>-2145657</v>
      </c>
      <c r="F57" s="50">
        <f t="shared" si="5"/>
        <v>-2145657</v>
      </c>
      <c r="G57" s="50">
        <f t="shared" si="5"/>
        <v>6646975</v>
      </c>
      <c r="H57" s="50">
        <f t="shared" si="5"/>
        <v>1506686</v>
      </c>
      <c r="I57" s="50">
        <f t="shared" si="5"/>
        <v>-1656084</v>
      </c>
      <c r="J57" s="50">
        <f t="shared" si="5"/>
        <v>6497577</v>
      </c>
      <c r="K57" s="50">
        <f t="shared" si="5"/>
        <v>1226952</v>
      </c>
      <c r="L57" s="50">
        <f t="shared" si="5"/>
        <v>238958</v>
      </c>
      <c r="M57" s="50">
        <f t="shared" si="5"/>
        <v>3543502</v>
      </c>
      <c r="N57" s="50">
        <f t="shared" si="5"/>
        <v>5009412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11506989</v>
      </c>
      <c r="X57" s="50">
        <f t="shared" si="5"/>
        <v>13945886</v>
      </c>
      <c r="Y57" s="50">
        <f t="shared" si="5"/>
        <v>-2438897</v>
      </c>
      <c r="Z57" s="51">
        <f>+IF(X57&lt;&gt;0,+(Y57/X57)*100,0)</f>
        <v>-17.488290095014399</v>
      </c>
      <c r="AA57" s="48">
        <f>SUM(AA54:AA56)</f>
        <v>-2145657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3664795</v>
      </c>
      <c r="D60" s="65">
        <f>SUM(D57:D59)</f>
        <v>0</v>
      </c>
      <c r="E60" s="66">
        <f t="shared" si="6"/>
        <v>-2145657</v>
      </c>
      <c r="F60" s="67">
        <f t="shared" si="6"/>
        <v>-2145657</v>
      </c>
      <c r="G60" s="67">
        <f t="shared" si="6"/>
        <v>6646975</v>
      </c>
      <c r="H60" s="67">
        <f t="shared" si="6"/>
        <v>1506686</v>
      </c>
      <c r="I60" s="67">
        <f t="shared" si="6"/>
        <v>-1656084</v>
      </c>
      <c r="J60" s="67">
        <f t="shared" si="6"/>
        <v>6497577</v>
      </c>
      <c r="K60" s="67">
        <f t="shared" si="6"/>
        <v>1226952</v>
      </c>
      <c r="L60" s="67">
        <f t="shared" si="6"/>
        <v>238958</v>
      </c>
      <c r="M60" s="67">
        <f t="shared" si="6"/>
        <v>3543502</v>
      </c>
      <c r="N60" s="67">
        <f t="shared" si="6"/>
        <v>5009412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11506989</v>
      </c>
      <c r="X60" s="67">
        <f t="shared" si="6"/>
        <v>13945886</v>
      </c>
      <c r="Y60" s="67">
        <f t="shared" si="6"/>
        <v>-2438897</v>
      </c>
      <c r="Z60" s="68">
        <f>+IF(X60&lt;&gt;0,+(Y60/X60)*100,0)</f>
        <v>-17.488290095014399</v>
      </c>
      <c r="AA60" s="65">
        <f>SUM(AA57:AA59)</f>
        <v>-2145657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8971555</v>
      </c>
      <c r="D9" s="20"/>
      <c r="E9" s="21">
        <v>7188147</v>
      </c>
      <c r="F9" s="22">
        <v>7188147</v>
      </c>
      <c r="G9" s="22">
        <v>1230409</v>
      </c>
      <c r="H9" s="22">
        <v>800438</v>
      </c>
      <c r="I9" s="22">
        <v>533229</v>
      </c>
      <c r="J9" s="22">
        <v>2564076</v>
      </c>
      <c r="K9" s="22">
        <v>535178</v>
      </c>
      <c r="L9" s="22">
        <v>577102</v>
      </c>
      <c r="M9" s="22">
        <v>533665</v>
      </c>
      <c r="N9" s="22">
        <v>1645945</v>
      </c>
      <c r="O9" s="22"/>
      <c r="P9" s="22"/>
      <c r="Q9" s="22"/>
      <c r="R9" s="22"/>
      <c r="S9" s="22"/>
      <c r="T9" s="22"/>
      <c r="U9" s="22"/>
      <c r="V9" s="22"/>
      <c r="W9" s="22">
        <v>4210021</v>
      </c>
      <c r="X9" s="22">
        <v>3594072</v>
      </c>
      <c r="Y9" s="22">
        <v>615949</v>
      </c>
      <c r="Z9" s="23">
        <v>17.137914877609575</v>
      </c>
      <c r="AA9" s="20">
        <v>7188147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4183028</v>
      </c>
      <c r="D13" s="20"/>
      <c r="E13" s="21">
        <v>2203602</v>
      </c>
      <c r="F13" s="22">
        <v>2203602</v>
      </c>
      <c r="G13" s="22">
        <v>390333</v>
      </c>
      <c r="H13" s="22"/>
      <c r="I13" s="22">
        <v>777608</v>
      </c>
      <c r="J13" s="22">
        <v>1167941</v>
      </c>
      <c r="K13" s="22">
        <v>395787</v>
      </c>
      <c r="L13" s="22">
        <v>391259</v>
      </c>
      <c r="M13" s="22">
        <v>396126</v>
      </c>
      <c r="N13" s="22">
        <v>1183172</v>
      </c>
      <c r="O13" s="22"/>
      <c r="P13" s="22"/>
      <c r="Q13" s="22"/>
      <c r="R13" s="22"/>
      <c r="S13" s="22"/>
      <c r="T13" s="22"/>
      <c r="U13" s="22"/>
      <c r="V13" s="22"/>
      <c r="W13" s="22">
        <v>2351113</v>
      </c>
      <c r="X13" s="22">
        <v>1101804</v>
      </c>
      <c r="Y13" s="22">
        <v>1249309</v>
      </c>
      <c r="Z13" s="23">
        <v>113.38758980726153</v>
      </c>
      <c r="AA13" s="20">
        <v>2203602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14712299</v>
      </c>
      <c r="D26" s="20"/>
      <c r="E26" s="21">
        <v>20491642</v>
      </c>
      <c r="F26" s="22">
        <v>20491642</v>
      </c>
      <c r="G26" s="22"/>
      <c r="H26" s="22">
        <v>8538087</v>
      </c>
      <c r="I26" s="22"/>
      <c r="J26" s="22">
        <v>8538087</v>
      </c>
      <c r="K26" s="22"/>
      <c r="L26" s="22"/>
      <c r="M26" s="22">
        <v>6830102</v>
      </c>
      <c r="N26" s="22">
        <v>6830102</v>
      </c>
      <c r="O26" s="22"/>
      <c r="P26" s="22"/>
      <c r="Q26" s="22"/>
      <c r="R26" s="22"/>
      <c r="S26" s="22"/>
      <c r="T26" s="22"/>
      <c r="U26" s="22"/>
      <c r="V26" s="22"/>
      <c r="W26" s="22">
        <v>15368189</v>
      </c>
      <c r="X26" s="22">
        <v>10245822</v>
      </c>
      <c r="Y26" s="22">
        <v>5122367</v>
      </c>
      <c r="Z26" s="23">
        <v>49.994690518730458</v>
      </c>
      <c r="AA26" s="20">
        <v>20491642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27866882</v>
      </c>
      <c r="D33" s="29">
        <f t="shared" ref="D33:Y33" si="0">SUM(D6:D32)</f>
        <v>0</v>
      </c>
      <c r="E33" s="30">
        <f t="shared" si="0"/>
        <v>29883391</v>
      </c>
      <c r="F33" s="31">
        <f t="shared" si="0"/>
        <v>29883391</v>
      </c>
      <c r="G33" s="31">
        <f t="shared" si="0"/>
        <v>1620742</v>
      </c>
      <c r="H33" s="31">
        <f t="shared" si="0"/>
        <v>9338525</v>
      </c>
      <c r="I33" s="31">
        <f t="shared" si="0"/>
        <v>1310837</v>
      </c>
      <c r="J33" s="31">
        <f t="shared" si="0"/>
        <v>12270104</v>
      </c>
      <c r="K33" s="31">
        <f t="shared" si="0"/>
        <v>930965</v>
      </c>
      <c r="L33" s="31">
        <f t="shared" si="0"/>
        <v>968361</v>
      </c>
      <c r="M33" s="31">
        <f t="shared" si="0"/>
        <v>7759893</v>
      </c>
      <c r="N33" s="31">
        <f t="shared" si="0"/>
        <v>9659219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21929323</v>
      </c>
      <c r="X33" s="31">
        <f t="shared" si="0"/>
        <v>14941698</v>
      </c>
      <c r="Y33" s="31">
        <f t="shared" si="0"/>
        <v>6987625</v>
      </c>
      <c r="Z33" s="32">
        <f>+IF(X33&lt;&gt;0,+(Y33/X33)*100,0)</f>
        <v>46.76593650868864</v>
      </c>
      <c r="AA33" s="29">
        <f>SUM(AA6:AA32)</f>
        <v>29883391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4976145</v>
      </c>
      <c r="D35" s="20"/>
      <c r="E35" s="21">
        <v>5229243</v>
      </c>
      <c r="F35" s="22">
        <v>5229243</v>
      </c>
      <c r="G35" s="22">
        <v>388736</v>
      </c>
      <c r="H35" s="22">
        <v>378893</v>
      </c>
      <c r="I35" s="22">
        <v>384065</v>
      </c>
      <c r="J35" s="22">
        <v>1151694</v>
      </c>
      <c r="K35" s="22">
        <v>408360</v>
      </c>
      <c r="L35" s="22">
        <v>440168</v>
      </c>
      <c r="M35" s="22">
        <v>585125</v>
      </c>
      <c r="N35" s="22">
        <v>1433653</v>
      </c>
      <c r="O35" s="22"/>
      <c r="P35" s="22"/>
      <c r="Q35" s="22"/>
      <c r="R35" s="22"/>
      <c r="S35" s="22"/>
      <c r="T35" s="22"/>
      <c r="U35" s="22"/>
      <c r="V35" s="22"/>
      <c r="W35" s="22">
        <v>2585347</v>
      </c>
      <c r="X35" s="22">
        <v>2614626</v>
      </c>
      <c r="Y35" s="22">
        <v>-29279</v>
      </c>
      <c r="Z35" s="23">
        <v>-1.1198159889789208</v>
      </c>
      <c r="AA35" s="20">
        <v>5229243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39938</v>
      </c>
      <c r="D38" s="20"/>
      <c r="E38" s="21">
        <v>623478</v>
      </c>
      <c r="F38" s="22">
        <v>623478</v>
      </c>
      <c r="G38" s="22"/>
      <c r="H38" s="22"/>
      <c r="I38" s="22">
        <v>1632</v>
      </c>
      <c r="J38" s="22">
        <v>1632</v>
      </c>
      <c r="K38" s="22"/>
      <c r="L38" s="22">
        <v>185769</v>
      </c>
      <c r="M38" s="22">
        <v>1634</v>
      </c>
      <c r="N38" s="22">
        <v>187403</v>
      </c>
      <c r="O38" s="22"/>
      <c r="P38" s="22"/>
      <c r="Q38" s="22"/>
      <c r="R38" s="22"/>
      <c r="S38" s="22"/>
      <c r="T38" s="22"/>
      <c r="U38" s="22"/>
      <c r="V38" s="22"/>
      <c r="W38" s="22">
        <v>189035</v>
      </c>
      <c r="X38" s="22">
        <v>311736</v>
      </c>
      <c r="Y38" s="22">
        <v>-122701</v>
      </c>
      <c r="Z38" s="23">
        <v>-39.360548669386915</v>
      </c>
      <c r="AA38" s="20">
        <v>623478</v>
      </c>
    </row>
    <row r="39" spans="1:27" x14ac:dyDescent="0.25">
      <c r="A39" s="19" t="s">
        <v>65</v>
      </c>
      <c r="B39" s="15" t="s">
        <v>32</v>
      </c>
      <c r="C39" s="20">
        <v>-5447337</v>
      </c>
      <c r="D39" s="20"/>
      <c r="E39" s="21">
        <v>1146297</v>
      </c>
      <c r="F39" s="22">
        <v>1146297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573150</v>
      </c>
      <c r="Y39" s="22">
        <v>-573150</v>
      </c>
      <c r="Z39" s="23">
        <v>-100</v>
      </c>
      <c r="AA39" s="20">
        <v>1146297</v>
      </c>
    </row>
    <row r="40" spans="1:27" x14ac:dyDescent="0.25">
      <c r="A40" s="19" t="s">
        <v>66</v>
      </c>
      <c r="B40" s="15" t="s">
        <v>32</v>
      </c>
      <c r="C40" s="20">
        <v>2048704</v>
      </c>
      <c r="D40" s="20"/>
      <c r="E40" s="21">
        <v>2132930</v>
      </c>
      <c r="F40" s="22">
        <v>2132930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1066464</v>
      </c>
      <c r="Y40" s="22">
        <v>-1066464</v>
      </c>
      <c r="Z40" s="23">
        <v>-100</v>
      </c>
      <c r="AA40" s="20">
        <v>2132930</v>
      </c>
    </row>
    <row r="41" spans="1:27" x14ac:dyDescent="0.25">
      <c r="A41" s="19" t="s">
        <v>40</v>
      </c>
      <c r="B41" s="15" t="s">
        <v>32</v>
      </c>
      <c r="C41" s="20">
        <v>1733727</v>
      </c>
      <c r="D41" s="20"/>
      <c r="E41" s="21">
        <v>1091976</v>
      </c>
      <c r="F41" s="22">
        <v>1091976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545988</v>
      </c>
      <c r="Y41" s="22">
        <v>-545988</v>
      </c>
      <c r="Z41" s="23">
        <v>-100</v>
      </c>
      <c r="AA41" s="20">
        <v>1091976</v>
      </c>
    </row>
    <row r="42" spans="1:27" x14ac:dyDescent="0.25">
      <c r="A42" s="19" t="s">
        <v>67</v>
      </c>
      <c r="B42" s="15" t="s">
        <v>32</v>
      </c>
      <c r="C42" s="20">
        <v>1133771</v>
      </c>
      <c r="D42" s="20"/>
      <c r="E42" s="21">
        <v>3433913</v>
      </c>
      <c r="F42" s="22">
        <v>3433913</v>
      </c>
      <c r="G42" s="22"/>
      <c r="H42" s="22">
        <v>48890</v>
      </c>
      <c r="I42" s="22">
        <v>73191</v>
      </c>
      <c r="J42" s="22">
        <v>122081</v>
      </c>
      <c r="K42" s="22">
        <v>26270</v>
      </c>
      <c r="L42" s="22">
        <v>272927</v>
      </c>
      <c r="M42" s="22">
        <v>75789</v>
      </c>
      <c r="N42" s="22">
        <v>374986</v>
      </c>
      <c r="O42" s="22"/>
      <c r="P42" s="22"/>
      <c r="Q42" s="22"/>
      <c r="R42" s="22"/>
      <c r="S42" s="22"/>
      <c r="T42" s="22"/>
      <c r="U42" s="22"/>
      <c r="V42" s="22"/>
      <c r="W42" s="22">
        <v>497067</v>
      </c>
      <c r="X42" s="22">
        <v>1716960</v>
      </c>
      <c r="Y42" s="22">
        <v>-1219893</v>
      </c>
      <c r="Z42" s="23">
        <v>-71.049587643276496</v>
      </c>
      <c r="AA42" s="20">
        <v>3433913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32965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164686</v>
      </c>
      <c r="D45" s="20"/>
      <c r="E45" s="21">
        <v>153713</v>
      </c>
      <c r="F45" s="22">
        <v>153713</v>
      </c>
      <c r="G45" s="22">
        <v>3622</v>
      </c>
      <c r="H45" s="22">
        <v>3536</v>
      </c>
      <c r="I45" s="22">
        <v>3618</v>
      </c>
      <c r="J45" s="22">
        <v>10776</v>
      </c>
      <c r="K45" s="22">
        <v>3825</v>
      </c>
      <c r="L45" s="22">
        <v>4525</v>
      </c>
      <c r="M45" s="22">
        <v>5478</v>
      </c>
      <c r="N45" s="22">
        <v>13828</v>
      </c>
      <c r="O45" s="22"/>
      <c r="P45" s="22"/>
      <c r="Q45" s="22"/>
      <c r="R45" s="22"/>
      <c r="S45" s="22"/>
      <c r="T45" s="22"/>
      <c r="U45" s="22"/>
      <c r="V45" s="22"/>
      <c r="W45" s="22">
        <v>24604</v>
      </c>
      <c r="X45" s="22">
        <v>76854</v>
      </c>
      <c r="Y45" s="22">
        <v>-52250</v>
      </c>
      <c r="Z45" s="23">
        <v>-67.986051474223856</v>
      </c>
      <c r="AA45" s="20">
        <v>153713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4682599</v>
      </c>
      <c r="D48" s="29">
        <f t="shared" ref="D48:Y48" si="1">SUM(D35:D47)</f>
        <v>0</v>
      </c>
      <c r="E48" s="30">
        <f t="shared" si="1"/>
        <v>13811550</v>
      </c>
      <c r="F48" s="31">
        <f t="shared" si="1"/>
        <v>13811550</v>
      </c>
      <c r="G48" s="31">
        <f t="shared" si="1"/>
        <v>392358</v>
      </c>
      <c r="H48" s="31">
        <f t="shared" si="1"/>
        <v>431319</v>
      </c>
      <c r="I48" s="31">
        <f t="shared" si="1"/>
        <v>462506</v>
      </c>
      <c r="J48" s="31">
        <f t="shared" si="1"/>
        <v>1286183</v>
      </c>
      <c r="K48" s="31">
        <f t="shared" si="1"/>
        <v>438455</v>
      </c>
      <c r="L48" s="31">
        <f t="shared" si="1"/>
        <v>903389</v>
      </c>
      <c r="M48" s="31">
        <f t="shared" si="1"/>
        <v>668026</v>
      </c>
      <c r="N48" s="31">
        <f t="shared" si="1"/>
        <v>2009870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3296053</v>
      </c>
      <c r="X48" s="31">
        <f t="shared" si="1"/>
        <v>6905778</v>
      </c>
      <c r="Y48" s="31">
        <f t="shared" si="1"/>
        <v>-3609725</v>
      </c>
      <c r="Z48" s="32">
        <f>+IF(X48&lt;&gt;0,+(Y48/X48)*100,0)</f>
        <v>-52.271083721486555</v>
      </c>
      <c r="AA48" s="29">
        <f>SUM(AA35:AA47)</f>
        <v>13811550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23184283</v>
      </c>
      <c r="D49" s="39">
        <f t="shared" si="2"/>
        <v>0</v>
      </c>
      <c r="E49" s="40">
        <f t="shared" si="2"/>
        <v>16071841</v>
      </c>
      <c r="F49" s="41">
        <f t="shared" si="2"/>
        <v>16071841</v>
      </c>
      <c r="G49" s="41">
        <f t="shared" si="2"/>
        <v>1228384</v>
      </c>
      <c r="H49" s="41">
        <f t="shared" si="2"/>
        <v>8907206</v>
      </c>
      <c r="I49" s="41">
        <f t="shared" si="2"/>
        <v>848331</v>
      </c>
      <c r="J49" s="41">
        <f t="shared" si="2"/>
        <v>10983921</v>
      </c>
      <c r="K49" s="41">
        <f t="shared" si="2"/>
        <v>492510</v>
      </c>
      <c r="L49" s="41">
        <f t="shared" si="2"/>
        <v>64972</v>
      </c>
      <c r="M49" s="41">
        <f t="shared" si="2"/>
        <v>7091867</v>
      </c>
      <c r="N49" s="41">
        <f t="shared" si="2"/>
        <v>7649349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18633270</v>
      </c>
      <c r="X49" s="41">
        <f t="shared" si="2"/>
        <v>8035920</v>
      </c>
      <c r="Y49" s="41">
        <f t="shared" si="2"/>
        <v>10597350</v>
      </c>
      <c r="Z49" s="42">
        <f>+IF(X49&lt;&gt;0,+(Y49/X49)*100,0)</f>
        <v>131.87475733954543</v>
      </c>
      <c r="AA49" s="39">
        <f>+AA33-AA48</f>
        <v>16071841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23184283</v>
      </c>
      <c r="D52" s="48">
        <f t="shared" si="3"/>
        <v>0</v>
      </c>
      <c r="E52" s="49">
        <f t="shared" si="3"/>
        <v>16071841</v>
      </c>
      <c r="F52" s="50">
        <f t="shared" si="3"/>
        <v>16071841</v>
      </c>
      <c r="G52" s="50">
        <f t="shared" si="3"/>
        <v>1228384</v>
      </c>
      <c r="H52" s="50">
        <f t="shared" si="3"/>
        <v>8907206</v>
      </c>
      <c r="I52" s="50">
        <f t="shared" si="3"/>
        <v>848331</v>
      </c>
      <c r="J52" s="50">
        <f t="shared" si="3"/>
        <v>10983921</v>
      </c>
      <c r="K52" s="50">
        <f t="shared" si="3"/>
        <v>492510</v>
      </c>
      <c r="L52" s="50">
        <f t="shared" si="3"/>
        <v>64972</v>
      </c>
      <c r="M52" s="50">
        <f t="shared" si="3"/>
        <v>7091867</v>
      </c>
      <c r="N52" s="50">
        <f t="shared" si="3"/>
        <v>7649349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18633270</v>
      </c>
      <c r="X52" s="50">
        <f t="shared" si="3"/>
        <v>8035920</v>
      </c>
      <c r="Y52" s="50">
        <f t="shared" si="3"/>
        <v>10597350</v>
      </c>
      <c r="Z52" s="51">
        <f>+IF(X52&lt;&gt;0,+(Y52/X52)*100,0)</f>
        <v>131.87475733954543</v>
      </c>
      <c r="AA52" s="48">
        <f>SUM(AA49:AA51)</f>
        <v>16071841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23184283</v>
      </c>
      <c r="D54" s="54">
        <f>+D52-D53</f>
        <v>0</v>
      </c>
      <c r="E54" s="55">
        <f t="shared" si="4"/>
        <v>16071841</v>
      </c>
      <c r="F54" s="56">
        <f t="shared" si="4"/>
        <v>16071841</v>
      </c>
      <c r="G54" s="56">
        <f t="shared" si="4"/>
        <v>1228384</v>
      </c>
      <c r="H54" s="56">
        <f t="shared" si="4"/>
        <v>8907206</v>
      </c>
      <c r="I54" s="56">
        <f t="shared" si="4"/>
        <v>848331</v>
      </c>
      <c r="J54" s="56">
        <f t="shared" si="4"/>
        <v>10983921</v>
      </c>
      <c r="K54" s="56">
        <f t="shared" si="4"/>
        <v>492510</v>
      </c>
      <c r="L54" s="56">
        <f t="shared" si="4"/>
        <v>64972</v>
      </c>
      <c r="M54" s="56">
        <f t="shared" si="4"/>
        <v>7091867</v>
      </c>
      <c r="N54" s="56">
        <f t="shared" si="4"/>
        <v>7649349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18633270</v>
      </c>
      <c r="X54" s="56">
        <f t="shared" si="4"/>
        <v>8035920</v>
      </c>
      <c r="Y54" s="56">
        <f t="shared" si="4"/>
        <v>10597350</v>
      </c>
      <c r="Z54" s="57">
        <f>+IF(X54&lt;&gt;0,+(Y54/X54)*100,0)</f>
        <v>131.87475733954543</v>
      </c>
      <c r="AA54" s="54">
        <f>+AA52-AA53</f>
        <v>16071841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23184283</v>
      </c>
      <c r="D57" s="48">
        <f>SUM(D54:D56)</f>
        <v>0</v>
      </c>
      <c r="E57" s="49">
        <f t="shared" si="5"/>
        <v>16071841</v>
      </c>
      <c r="F57" s="50">
        <f t="shared" si="5"/>
        <v>16071841</v>
      </c>
      <c r="G57" s="50">
        <f t="shared" si="5"/>
        <v>1228384</v>
      </c>
      <c r="H57" s="50">
        <f t="shared" si="5"/>
        <v>8907206</v>
      </c>
      <c r="I57" s="50">
        <f t="shared" si="5"/>
        <v>848331</v>
      </c>
      <c r="J57" s="50">
        <f t="shared" si="5"/>
        <v>10983921</v>
      </c>
      <c r="K57" s="50">
        <f t="shared" si="5"/>
        <v>492510</v>
      </c>
      <c r="L57" s="50">
        <f t="shared" si="5"/>
        <v>64972</v>
      </c>
      <c r="M57" s="50">
        <f t="shared" si="5"/>
        <v>7091867</v>
      </c>
      <c r="N57" s="50">
        <f t="shared" si="5"/>
        <v>7649349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18633270</v>
      </c>
      <c r="X57" s="50">
        <f t="shared" si="5"/>
        <v>8035920</v>
      </c>
      <c r="Y57" s="50">
        <f t="shared" si="5"/>
        <v>10597350</v>
      </c>
      <c r="Z57" s="51">
        <f>+IF(X57&lt;&gt;0,+(Y57/X57)*100,0)</f>
        <v>131.87475733954543</v>
      </c>
      <c r="AA57" s="48">
        <f>SUM(AA54:AA56)</f>
        <v>16071841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23184283</v>
      </c>
      <c r="D60" s="65">
        <f>SUM(D57:D59)</f>
        <v>0</v>
      </c>
      <c r="E60" s="66">
        <f t="shared" si="6"/>
        <v>16071841</v>
      </c>
      <c r="F60" s="67">
        <f t="shared" si="6"/>
        <v>16071841</v>
      </c>
      <c r="G60" s="67">
        <f t="shared" si="6"/>
        <v>1228384</v>
      </c>
      <c r="H60" s="67">
        <f t="shared" si="6"/>
        <v>8907206</v>
      </c>
      <c r="I60" s="67">
        <f t="shared" si="6"/>
        <v>848331</v>
      </c>
      <c r="J60" s="67">
        <f t="shared" si="6"/>
        <v>10983921</v>
      </c>
      <c r="K60" s="67">
        <f t="shared" si="6"/>
        <v>492510</v>
      </c>
      <c r="L60" s="67">
        <f t="shared" si="6"/>
        <v>64972</v>
      </c>
      <c r="M60" s="67">
        <f t="shared" si="6"/>
        <v>7091867</v>
      </c>
      <c r="N60" s="67">
        <f t="shared" si="6"/>
        <v>7649349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18633270</v>
      </c>
      <c r="X60" s="67">
        <f t="shared" si="6"/>
        <v>8035920</v>
      </c>
      <c r="Y60" s="67">
        <f t="shared" si="6"/>
        <v>10597350</v>
      </c>
      <c r="Z60" s="68">
        <f>+IF(X60&lt;&gt;0,+(Y60/X60)*100,0)</f>
        <v>131.87475733954543</v>
      </c>
      <c r="AA60" s="65">
        <f>SUM(AA57:AA59)</f>
        <v>16071841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45639147</v>
      </c>
      <c r="D9" s="20"/>
      <c r="E9" s="21">
        <v>52989757</v>
      </c>
      <c r="F9" s="22">
        <v>53825703</v>
      </c>
      <c r="G9" s="22">
        <v>4375030</v>
      </c>
      <c r="H9" s="22">
        <v>4385575</v>
      </c>
      <c r="I9" s="22">
        <v>4390141</v>
      </c>
      <c r="J9" s="22">
        <v>13150746</v>
      </c>
      <c r="K9" s="22">
        <v>4331801</v>
      </c>
      <c r="L9" s="22">
        <v>4380340</v>
      </c>
      <c r="M9" s="22">
        <v>4336943</v>
      </c>
      <c r="N9" s="22">
        <v>13049084</v>
      </c>
      <c r="O9" s="22"/>
      <c r="P9" s="22"/>
      <c r="Q9" s="22"/>
      <c r="R9" s="22"/>
      <c r="S9" s="22"/>
      <c r="T9" s="22"/>
      <c r="U9" s="22"/>
      <c r="V9" s="22"/>
      <c r="W9" s="22">
        <v>26199830</v>
      </c>
      <c r="X9" s="22">
        <v>26912850</v>
      </c>
      <c r="Y9" s="22">
        <v>-713020</v>
      </c>
      <c r="Z9" s="23">
        <v>-2.6493663807437713</v>
      </c>
      <c r="AA9" s="20">
        <v>53825703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8971</v>
      </c>
      <c r="F10" s="22">
        <v>8971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4482</v>
      </c>
      <c r="Y10" s="22">
        <v>-4482</v>
      </c>
      <c r="Z10" s="23">
        <v>-100</v>
      </c>
      <c r="AA10" s="20">
        <v>8971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5589277</v>
      </c>
      <c r="D13" s="20"/>
      <c r="E13" s="21">
        <v>9116204</v>
      </c>
      <c r="F13" s="22">
        <v>3055752</v>
      </c>
      <c r="G13" s="22">
        <v>342047</v>
      </c>
      <c r="H13" s="22">
        <v>340638</v>
      </c>
      <c r="I13" s="22">
        <v>167012</v>
      </c>
      <c r="J13" s="22">
        <v>849697</v>
      </c>
      <c r="K13" s="22">
        <v>178869</v>
      </c>
      <c r="L13" s="22">
        <v>143490</v>
      </c>
      <c r="M13" s="22">
        <v>149107</v>
      </c>
      <c r="N13" s="22">
        <v>471466</v>
      </c>
      <c r="O13" s="22"/>
      <c r="P13" s="22"/>
      <c r="Q13" s="22"/>
      <c r="R13" s="22"/>
      <c r="S13" s="22"/>
      <c r="T13" s="22"/>
      <c r="U13" s="22"/>
      <c r="V13" s="22"/>
      <c r="W13" s="22">
        <v>1321163</v>
      </c>
      <c r="X13" s="22">
        <v>1527876</v>
      </c>
      <c r="Y13" s="22">
        <v>-206713</v>
      </c>
      <c r="Z13" s="23">
        <v>-13.529435634829005</v>
      </c>
      <c r="AA13" s="20">
        <v>3055752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121655</v>
      </c>
      <c r="G20" s="22"/>
      <c r="H20" s="22"/>
      <c r="I20" s="22"/>
      <c r="J20" s="22"/>
      <c r="K20" s="22"/>
      <c r="L20" s="22"/>
      <c r="M20" s="22">
        <v>49909</v>
      </c>
      <c r="N20" s="22">
        <v>49909</v>
      </c>
      <c r="O20" s="22"/>
      <c r="P20" s="22"/>
      <c r="Q20" s="22"/>
      <c r="R20" s="22"/>
      <c r="S20" s="22"/>
      <c r="T20" s="22"/>
      <c r="U20" s="22"/>
      <c r="V20" s="22"/>
      <c r="W20" s="22">
        <v>49909</v>
      </c>
      <c r="X20" s="22">
        <v>60822</v>
      </c>
      <c r="Y20" s="22">
        <v>-10913</v>
      </c>
      <c r="Z20" s="18">
        <v>-17.942520798395318</v>
      </c>
      <c r="AA20" s="20">
        <v>121655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20191111</v>
      </c>
      <c r="D26" s="20"/>
      <c r="E26" s="21">
        <v>21504425</v>
      </c>
      <c r="F26" s="22">
        <v>21504425</v>
      </c>
      <c r="G26" s="22">
        <v>8960239</v>
      </c>
      <c r="H26" s="22"/>
      <c r="I26" s="22"/>
      <c r="J26" s="22">
        <v>8960239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8960239</v>
      </c>
      <c r="X26" s="22">
        <v>10752210</v>
      </c>
      <c r="Y26" s="22">
        <v>-1791971</v>
      </c>
      <c r="Z26" s="23">
        <v>-16.666071440196944</v>
      </c>
      <c r="AA26" s="20">
        <v>21504425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71419535</v>
      </c>
      <c r="D33" s="29">
        <f t="shared" ref="D33:Y33" si="0">SUM(D6:D32)</f>
        <v>0</v>
      </c>
      <c r="E33" s="30">
        <f t="shared" si="0"/>
        <v>83619357</v>
      </c>
      <c r="F33" s="31">
        <f t="shared" si="0"/>
        <v>78516506</v>
      </c>
      <c r="G33" s="31">
        <f t="shared" si="0"/>
        <v>13677316</v>
      </c>
      <c r="H33" s="31">
        <f t="shared" si="0"/>
        <v>4726213</v>
      </c>
      <c r="I33" s="31">
        <f t="shared" si="0"/>
        <v>4557153</v>
      </c>
      <c r="J33" s="31">
        <f t="shared" si="0"/>
        <v>22960682</v>
      </c>
      <c r="K33" s="31">
        <f t="shared" si="0"/>
        <v>4510670</v>
      </c>
      <c r="L33" s="31">
        <f t="shared" si="0"/>
        <v>4523830</v>
      </c>
      <c r="M33" s="31">
        <f t="shared" si="0"/>
        <v>4535959</v>
      </c>
      <c r="N33" s="31">
        <f t="shared" si="0"/>
        <v>13570459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36531141</v>
      </c>
      <c r="X33" s="31">
        <f t="shared" si="0"/>
        <v>39258240</v>
      </c>
      <c r="Y33" s="31">
        <f t="shared" si="0"/>
        <v>-2727099</v>
      </c>
      <c r="Z33" s="32">
        <f>+IF(X33&lt;&gt;0,+(Y33/X33)*100,0)</f>
        <v>-6.9465645938279463</v>
      </c>
      <c r="AA33" s="29">
        <f>SUM(AA6:AA32)</f>
        <v>78516506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30529275</v>
      </c>
      <c r="D35" s="20"/>
      <c r="E35" s="21">
        <v>41811581</v>
      </c>
      <c r="F35" s="22">
        <v>31898622</v>
      </c>
      <c r="G35" s="22">
        <v>2510638</v>
      </c>
      <c r="H35" s="22">
        <v>2399711</v>
      </c>
      <c r="I35" s="22">
        <v>2540231</v>
      </c>
      <c r="J35" s="22">
        <v>7450580</v>
      </c>
      <c r="K35" s="22">
        <v>2523793</v>
      </c>
      <c r="L35" s="22">
        <v>3747090</v>
      </c>
      <c r="M35" s="22">
        <v>2489254</v>
      </c>
      <c r="N35" s="22">
        <v>8760137</v>
      </c>
      <c r="O35" s="22"/>
      <c r="P35" s="22"/>
      <c r="Q35" s="22"/>
      <c r="R35" s="22"/>
      <c r="S35" s="22"/>
      <c r="T35" s="22"/>
      <c r="U35" s="22"/>
      <c r="V35" s="22"/>
      <c r="W35" s="22">
        <v>16210717</v>
      </c>
      <c r="X35" s="22">
        <v>15949296</v>
      </c>
      <c r="Y35" s="22">
        <v>261421</v>
      </c>
      <c r="Z35" s="23">
        <v>1.6390754801967433</v>
      </c>
      <c r="AA35" s="20">
        <v>31898622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7635308</v>
      </c>
      <c r="D38" s="20"/>
      <c r="E38" s="21">
        <v>8525681</v>
      </c>
      <c r="F38" s="22">
        <v>7270174</v>
      </c>
      <c r="G38" s="22">
        <v>860356</v>
      </c>
      <c r="H38" s="22">
        <v>387510</v>
      </c>
      <c r="I38" s="22">
        <v>605737</v>
      </c>
      <c r="J38" s="22">
        <v>1853603</v>
      </c>
      <c r="K38" s="22">
        <v>1129849</v>
      </c>
      <c r="L38" s="22">
        <v>259855</v>
      </c>
      <c r="M38" s="22">
        <v>1246057</v>
      </c>
      <c r="N38" s="22">
        <v>2635761</v>
      </c>
      <c r="O38" s="22"/>
      <c r="P38" s="22"/>
      <c r="Q38" s="22"/>
      <c r="R38" s="22"/>
      <c r="S38" s="22"/>
      <c r="T38" s="22"/>
      <c r="U38" s="22"/>
      <c r="V38" s="22"/>
      <c r="W38" s="22">
        <v>4489364</v>
      </c>
      <c r="X38" s="22">
        <v>3635072</v>
      </c>
      <c r="Y38" s="22">
        <v>854292</v>
      </c>
      <c r="Z38" s="23">
        <v>23.501377689355259</v>
      </c>
      <c r="AA38" s="20">
        <v>7270174</v>
      </c>
    </row>
    <row r="39" spans="1:27" x14ac:dyDescent="0.25">
      <c r="A39" s="19" t="s">
        <v>65</v>
      </c>
      <c r="B39" s="15" t="s">
        <v>32</v>
      </c>
      <c r="C39" s="20">
        <v>-39951593</v>
      </c>
      <c r="D39" s="20"/>
      <c r="E39" s="21">
        <v>2936769</v>
      </c>
      <c r="F39" s="22">
        <v>-7865458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-3932736</v>
      </c>
      <c r="Y39" s="22">
        <v>3932736</v>
      </c>
      <c r="Z39" s="23">
        <v>-100</v>
      </c>
      <c r="AA39" s="20">
        <v>-7865458</v>
      </c>
    </row>
    <row r="40" spans="1:27" x14ac:dyDescent="0.25">
      <c r="A40" s="19" t="s">
        <v>66</v>
      </c>
      <c r="B40" s="15" t="s">
        <v>32</v>
      </c>
      <c r="C40" s="20">
        <v>1174415</v>
      </c>
      <c r="D40" s="20"/>
      <c r="E40" s="21">
        <v>3139995</v>
      </c>
      <c r="F40" s="22">
        <v>3139995</v>
      </c>
      <c r="G40" s="22"/>
      <c r="H40" s="22"/>
      <c r="I40" s="22">
        <v>662865</v>
      </c>
      <c r="J40" s="22">
        <v>662865</v>
      </c>
      <c r="K40" s="22">
        <v>-271393</v>
      </c>
      <c r="L40" s="22">
        <v>97868</v>
      </c>
      <c r="M40" s="22">
        <v>97868</v>
      </c>
      <c r="N40" s="22">
        <v>-75657</v>
      </c>
      <c r="O40" s="22"/>
      <c r="P40" s="22"/>
      <c r="Q40" s="22"/>
      <c r="R40" s="22"/>
      <c r="S40" s="22"/>
      <c r="T40" s="22"/>
      <c r="U40" s="22"/>
      <c r="V40" s="22"/>
      <c r="W40" s="22">
        <v>587208</v>
      </c>
      <c r="X40" s="22">
        <v>1569999</v>
      </c>
      <c r="Y40" s="22">
        <v>-982791</v>
      </c>
      <c r="Z40" s="23">
        <v>-62.598192737702384</v>
      </c>
      <c r="AA40" s="20">
        <v>3139995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831173</v>
      </c>
      <c r="F41" s="22">
        <v>831173</v>
      </c>
      <c r="G41" s="22"/>
      <c r="H41" s="22">
        <v>94350</v>
      </c>
      <c r="I41" s="22">
        <v>84699</v>
      </c>
      <c r="J41" s="22">
        <v>179049</v>
      </c>
      <c r="K41" s="22">
        <v>81858</v>
      </c>
      <c r="L41" s="22">
        <v>79852</v>
      </c>
      <c r="M41" s="22">
        <v>76681</v>
      </c>
      <c r="N41" s="22">
        <v>238391</v>
      </c>
      <c r="O41" s="22"/>
      <c r="P41" s="22"/>
      <c r="Q41" s="22"/>
      <c r="R41" s="22"/>
      <c r="S41" s="22"/>
      <c r="T41" s="22"/>
      <c r="U41" s="22"/>
      <c r="V41" s="22"/>
      <c r="W41" s="22">
        <v>417440</v>
      </c>
      <c r="X41" s="22">
        <v>415584</v>
      </c>
      <c r="Y41" s="22">
        <v>1856</v>
      </c>
      <c r="Z41" s="23">
        <v>0.44660044660044657</v>
      </c>
      <c r="AA41" s="20">
        <v>831173</v>
      </c>
    </row>
    <row r="42" spans="1:27" x14ac:dyDescent="0.25">
      <c r="A42" s="19" t="s">
        <v>67</v>
      </c>
      <c r="B42" s="15" t="s">
        <v>32</v>
      </c>
      <c r="C42" s="20">
        <v>4148998</v>
      </c>
      <c r="D42" s="20"/>
      <c r="E42" s="21">
        <v>10930000</v>
      </c>
      <c r="F42" s="22">
        <v>11598000</v>
      </c>
      <c r="G42" s="22">
        <v>523273</v>
      </c>
      <c r="H42" s="22">
        <v>880542</v>
      </c>
      <c r="I42" s="22">
        <v>236450</v>
      </c>
      <c r="J42" s="22">
        <v>1640265</v>
      </c>
      <c r="K42" s="22">
        <v>1056333</v>
      </c>
      <c r="L42" s="22">
        <v>994054</v>
      </c>
      <c r="M42" s="22">
        <v>1466591</v>
      </c>
      <c r="N42" s="22">
        <v>3516978</v>
      </c>
      <c r="O42" s="22"/>
      <c r="P42" s="22"/>
      <c r="Q42" s="22"/>
      <c r="R42" s="22"/>
      <c r="S42" s="22"/>
      <c r="T42" s="22"/>
      <c r="U42" s="22"/>
      <c r="V42" s="22"/>
      <c r="W42" s="22">
        <v>5157243</v>
      </c>
      <c r="X42" s="22">
        <v>5798990</v>
      </c>
      <c r="Y42" s="22">
        <v>-641747</v>
      </c>
      <c r="Z42" s="23">
        <v>-11.066530551009745</v>
      </c>
      <c r="AA42" s="20">
        <v>11598000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49814846</v>
      </c>
      <c r="D44" s="20"/>
      <c r="E44" s="21">
        <v>828319</v>
      </c>
      <c r="F44" s="22">
        <v>11503111</v>
      </c>
      <c r="G44" s="22">
        <v>67058</v>
      </c>
      <c r="H44" s="22"/>
      <c r="I44" s="22"/>
      <c r="J44" s="22">
        <v>67058</v>
      </c>
      <c r="K44" s="22">
        <v>26669</v>
      </c>
      <c r="L44" s="22">
        <v>1035066</v>
      </c>
      <c r="M44" s="22">
        <v>606871</v>
      </c>
      <c r="N44" s="22">
        <v>1668606</v>
      </c>
      <c r="O44" s="22"/>
      <c r="P44" s="22"/>
      <c r="Q44" s="22"/>
      <c r="R44" s="22"/>
      <c r="S44" s="22"/>
      <c r="T44" s="22"/>
      <c r="U44" s="22"/>
      <c r="V44" s="22"/>
      <c r="W44" s="22">
        <v>1735664</v>
      </c>
      <c r="X44" s="22">
        <v>5751552</v>
      </c>
      <c r="Y44" s="22">
        <v>-4015888</v>
      </c>
      <c r="Z44" s="23">
        <v>-69.822684381537371</v>
      </c>
      <c r="AA44" s="20">
        <v>11503111</v>
      </c>
    </row>
    <row r="45" spans="1:27" x14ac:dyDescent="0.25">
      <c r="A45" s="19" t="s">
        <v>70</v>
      </c>
      <c r="B45" s="15" t="s">
        <v>32</v>
      </c>
      <c r="C45" s="20">
        <v>2531702</v>
      </c>
      <c r="D45" s="20"/>
      <c r="E45" s="21">
        <v>2799557</v>
      </c>
      <c r="F45" s="22">
        <v>2569621</v>
      </c>
      <c r="G45" s="22">
        <v>140832</v>
      </c>
      <c r="H45" s="22">
        <v>150539</v>
      </c>
      <c r="I45" s="22">
        <v>195314</v>
      </c>
      <c r="J45" s="22">
        <v>486685</v>
      </c>
      <c r="K45" s="22">
        <v>216589</v>
      </c>
      <c r="L45" s="22">
        <v>191699</v>
      </c>
      <c r="M45" s="22">
        <v>264248</v>
      </c>
      <c r="N45" s="22">
        <v>672536</v>
      </c>
      <c r="O45" s="22"/>
      <c r="P45" s="22"/>
      <c r="Q45" s="22"/>
      <c r="R45" s="22"/>
      <c r="S45" s="22"/>
      <c r="T45" s="22"/>
      <c r="U45" s="22"/>
      <c r="V45" s="22"/>
      <c r="W45" s="22">
        <v>1159221</v>
      </c>
      <c r="X45" s="22">
        <v>1284804</v>
      </c>
      <c r="Y45" s="22">
        <v>-125583</v>
      </c>
      <c r="Z45" s="23">
        <v>-9.7744870034651203</v>
      </c>
      <c r="AA45" s="20">
        <v>2569621</v>
      </c>
    </row>
    <row r="46" spans="1:27" x14ac:dyDescent="0.25">
      <c r="A46" s="19" t="s">
        <v>71</v>
      </c>
      <c r="B46" s="15" t="s">
        <v>32</v>
      </c>
      <c r="C46" s="20">
        <v>2830702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58713653</v>
      </c>
      <c r="D48" s="29">
        <f t="shared" ref="D48:Y48" si="1">SUM(D35:D47)</f>
        <v>0</v>
      </c>
      <c r="E48" s="30">
        <f t="shared" si="1"/>
        <v>71803075</v>
      </c>
      <c r="F48" s="31">
        <f t="shared" si="1"/>
        <v>60945238</v>
      </c>
      <c r="G48" s="31">
        <f t="shared" si="1"/>
        <v>4102157</v>
      </c>
      <c r="H48" s="31">
        <f t="shared" si="1"/>
        <v>3912652</v>
      </c>
      <c r="I48" s="31">
        <f t="shared" si="1"/>
        <v>4325296</v>
      </c>
      <c r="J48" s="31">
        <f t="shared" si="1"/>
        <v>12340105</v>
      </c>
      <c r="K48" s="31">
        <f t="shared" si="1"/>
        <v>4763698</v>
      </c>
      <c r="L48" s="31">
        <f t="shared" si="1"/>
        <v>6405484</v>
      </c>
      <c r="M48" s="31">
        <f t="shared" si="1"/>
        <v>6247570</v>
      </c>
      <c r="N48" s="31">
        <f t="shared" si="1"/>
        <v>17416752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29756857</v>
      </c>
      <c r="X48" s="31">
        <f t="shared" si="1"/>
        <v>30472561</v>
      </c>
      <c r="Y48" s="31">
        <f t="shared" si="1"/>
        <v>-715704</v>
      </c>
      <c r="Z48" s="32">
        <f>+IF(X48&lt;&gt;0,+(Y48/X48)*100,0)</f>
        <v>-2.3486834598509789</v>
      </c>
      <c r="AA48" s="29">
        <f>SUM(AA35:AA47)</f>
        <v>60945238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12705882</v>
      </c>
      <c r="D49" s="39">
        <f t="shared" si="2"/>
        <v>0</v>
      </c>
      <c r="E49" s="40">
        <f t="shared" si="2"/>
        <v>11816282</v>
      </c>
      <c r="F49" s="41">
        <f t="shared" si="2"/>
        <v>17571268</v>
      </c>
      <c r="G49" s="41">
        <f t="shared" si="2"/>
        <v>9575159</v>
      </c>
      <c r="H49" s="41">
        <f t="shared" si="2"/>
        <v>813561</v>
      </c>
      <c r="I49" s="41">
        <f t="shared" si="2"/>
        <v>231857</v>
      </c>
      <c r="J49" s="41">
        <f t="shared" si="2"/>
        <v>10620577</v>
      </c>
      <c r="K49" s="41">
        <f t="shared" si="2"/>
        <v>-253028</v>
      </c>
      <c r="L49" s="41">
        <f t="shared" si="2"/>
        <v>-1881654</v>
      </c>
      <c r="M49" s="41">
        <f t="shared" si="2"/>
        <v>-1711611</v>
      </c>
      <c r="N49" s="41">
        <f t="shared" si="2"/>
        <v>-3846293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6774284</v>
      </c>
      <c r="X49" s="41">
        <f t="shared" si="2"/>
        <v>8785679</v>
      </c>
      <c r="Y49" s="41">
        <f t="shared" si="2"/>
        <v>-2011395</v>
      </c>
      <c r="Z49" s="42">
        <f>+IF(X49&lt;&gt;0,+(Y49/X49)*100,0)</f>
        <v>-22.894018777603872</v>
      </c>
      <c r="AA49" s="39">
        <f>+AA33-AA48</f>
        <v>17571268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12705882</v>
      </c>
      <c r="D52" s="48">
        <f t="shared" si="3"/>
        <v>0</v>
      </c>
      <c r="E52" s="49">
        <f t="shared" si="3"/>
        <v>11816282</v>
      </c>
      <c r="F52" s="50">
        <f t="shared" si="3"/>
        <v>17571268</v>
      </c>
      <c r="G52" s="50">
        <f t="shared" si="3"/>
        <v>9575159</v>
      </c>
      <c r="H52" s="50">
        <f t="shared" si="3"/>
        <v>813561</v>
      </c>
      <c r="I52" s="50">
        <f t="shared" si="3"/>
        <v>231857</v>
      </c>
      <c r="J52" s="50">
        <f t="shared" si="3"/>
        <v>10620577</v>
      </c>
      <c r="K52" s="50">
        <f t="shared" si="3"/>
        <v>-253028</v>
      </c>
      <c r="L52" s="50">
        <f t="shared" si="3"/>
        <v>-1881654</v>
      </c>
      <c r="M52" s="50">
        <f t="shared" si="3"/>
        <v>-1711611</v>
      </c>
      <c r="N52" s="50">
        <f t="shared" si="3"/>
        <v>-3846293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6774284</v>
      </c>
      <c r="X52" s="50">
        <f t="shared" si="3"/>
        <v>8785679</v>
      </c>
      <c r="Y52" s="50">
        <f t="shared" si="3"/>
        <v>-2011395</v>
      </c>
      <c r="Z52" s="51">
        <f>+IF(X52&lt;&gt;0,+(Y52/X52)*100,0)</f>
        <v>-22.894018777603872</v>
      </c>
      <c r="AA52" s="48">
        <f>SUM(AA49:AA51)</f>
        <v>17571268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12705882</v>
      </c>
      <c r="D54" s="54">
        <f>+D52-D53</f>
        <v>0</v>
      </c>
      <c r="E54" s="55">
        <f t="shared" si="4"/>
        <v>11816282</v>
      </c>
      <c r="F54" s="56">
        <f t="shared" si="4"/>
        <v>17571268</v>
      </c>
      <c r="G54" s="56">
        <f t="shared" si="4"/>
        <v>9575159</v>
      </c>
      <c r="H54" s="56">
        <f t="shared" si="4"/>
        <v>813561</v>
      </c>
      <c r="I54" s="56">
        <f t="shared" si="4"/>
        <v>231857</v>
      </c>
      <c r="J54" s="56">
        <f t="shared" si="4"/>
        <v>10620577</v>
      </c>
      <c r="K54" s="56">
        <f t="shared" si="4"/>
        <v>-253028</v>
      </c>
      <c r="L54" s="56">
        <f t="shared" si="4"/>
        <v>-1881654</v>
      </c>
      <c r="M54" s="56">
        <f t="shared" si="4"/>
        <v>-1711611</v>
      </c>
      <c r="N54" s="56">
        <f t="shared" si="4"/>
        <v>-3846293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6774284</v>
      </c>
      <c r="X54" s="56">
        <f t="shared" si="4"/>
        <v>8785679</v>
      </c>
      <c r="Y54" s="56">
        <f t="shared" si="4"/>
        <v>-2011395</v>
      </c>
      <c r="Z54" s="57">
        <f>+IF(X54&lt;&gt;0,+(Y54/X54)*100,0)</f>
        <v>-22.894018777603872</v>
      </c>
      <c r="AA54" s="54">
        <f>+AA52-AA53</f>
        <v>17571268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12705882</v>
      </c>
      <c r="D57" s="48">
        <f>SUM(D54:D56)</f>
        <v>0</v>
      </c>
      <c r="E57" s="49">
        <f t="shared" si="5"/>
        <v>11816282</v>
      </c>
      <c r="F57" s="50">
        <f t="shared" si="5"/>
        <v>17571268</v>
      </c>
      <c r="G57" s="50">
        <f t="shared" si="5"/>
        <v>9575159</v>
      </c>
      <c r="H57" s="50">
        <f t="shared" si="5"/>
        <v>813561</v>
      </c>
      <c r="I57" s="50">
        <f t="shared" si="5"/>
        <v>231857</v>
      </c>
      <c r="J57" s="50">
        <f t="shared" si="5"/>
        <v>10620577</v>
      </c>
      <c r="K57" s="50">
        <f t="shared" si="5"/>
        <v>-253028</v>
      </c>
      <c r="L57" s="50">
        <f t="shared" si="5"/>
        <v>-1881654</v>
      </c>
      <c r="M57" s="50">
        <f t="shared" si="5"/>
        <v>-1711611</v>
      </c>
      <c r="N57" s="50">
        <f t="shared" si="5"/>
        <v>-3846293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6774284</v>
      </c>
      <c r="X57" s="50">
        <f t="shared" si="5"/>
        <v>8785679</v>
      </c>
      <c r="Y57" s="50">
        <f t="shared" si="5"/>
        <v>-2011395</v>
      </c>
      <c r="Z57" s="51">
        <f>+IF(X57&lt;&gt;0,+(Y57/X57)*100,0)</f>
        <v>-22.894018777603872</v>
      </c>
      <c r="AA57" s="48">
        <f>SUM(AA54:AA56)</f>
        <v>17571268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12705882</v>
      </c>
      <c r="D60" s="65">
        <f>SUM(D57:D59)</f>
        <v>0</v>
      </c>
      <c r="E60" s="66">
        <f t="shared" si="6"/>
        <v>11816282</v>
      </c>
      <c r="F60" s="67">
        <f t="shared" si="6"/>
        <v>17571268</v>
      </c>
      <c r="G60" s="67">
        <f t="shared" si="6"/>
        <v>9575159</v>
      </c>
      <c r="H60" s="67">
        <f t="shared" si="6"/>
        <v>813561</v>
      </c>
      <c r="I60" s="67">
        <f t="shared" si="6"/>
        <v>231857</v>
      </c>
      <c r="J60" s="67">
        <f t="shared" si="6"/>
        <v>10620577</v>
      </c>
      <c r="K60" s="67">
        <f t="shared" si="6"/>
        <v>-253028</v>
      </c>
      <c r="L60" s="67">
        <f t="shared" si="6"/>
        <v>-1881654</v>
      </c>
      <c r="M60" s="67">
        <f t="shared" si="6"/>
        <v>-1711611</v>
      </c>
      <c r="N60" s="67">
        <f t="shared" si="6"/>
        <v>-3846293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6774284</v>
      </c>
      <c r="X60" s="67">
        <f t="shared" si="6"/>
        <v>8785679</v>
      </c>
      <c r="Y60" s="67">
        <f t="shared" si="6"/>
        <v>-2011395</v>
      </c>
      <c r="Z60" s="68">
        <f>+IF(X60&lt;&gt;0,+(Y60/X60)*100,0)</f>
        <v>-22.894018777603872</v>
      </c>
      <c r="AA60" s="65">
        <f>SUM(AA57:AA59)</f>
        <v>17571268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8133951</v>
      </c>
      <c r="D9" s="20"/>
      <c r="E9" s="21">
        <v>9192437</v>
      </c>
      <c r="F9" s="22">
        <v>9192437</v>
      </c>
      <c r="G9" s="22"/>
      <c r="H9" s="22">
        <v>1335447</v>
      </c>
      <c r="I9" s="22">
        <v>667771</v>
      </c>
      <c r="J9" s="22">
        <v>2003218</v>
      </c>
      <c r="K9" s="22">
        <v>668055</v>
      </c>
      <c r="L9" s="22">
        <v>667106</v>
      </c>
      <c r="M9" s="22">
        <v>667487</v>
      </c>
      <c r="N9" s="22">
        <v>2002648</v>
      </c>
      <c r="O9" s="22"/>
      <c r="P9" s="22"/>
      <c r="Q9" s="22"/>
      <c r="R9" s="22"/>
      <c r="S9" s="22"/>
      <c r="T9" s="22"/>
      <c r="U9" s="22"/>
      <c r="V9" s="22"/>
      <c r="W9" s="22">
        <v>4005866</v>
      </c>
      <c r="X9" s="22">
        <v>4596222</v>
      </c>
      <c r="Y9" s="22">
        <v>-590356</v>
      </c>
      <c r="Z9" s="23">
        <v>-12.844375228176533</v>
      </c>
      <c r="AA9" s="20">
        <v>9192437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1887503</v>
      </c>
      <c r="D13" s="20"/>
      <c r="E13" s="21">
        <v>2033501</v>
      </c>
      <c r="F13" s="22">
        <v>2033501</v>
      </c>
      <c r="G13" s="22"/>
      <c r="H13" s="22">
        <v>328746</v>
      </c>
      <c r="I13" s="22">
        <v>187191</v>
      </c>
      <c r="J13" s="22">
        <v>515937</v>
      </c>
      <c r="K13" s="22">
        <v>198769</v>
      </c>
      <c r="L13" s="22">
        <v>204249</v>
      </c>
      <c r="M13" s="22">
        <v>208780</v>
      </c>
      <c r="N13" s="22">
        <v>611798</v>
      </c>
      <c r="O13" s="22"/>
      <c r="P13" s="22"/>
      <c r="Q13" s="22"/>
      <c r="R13" s="22"/>
      <c r="S13" s="22"/>
      <c r="T13" s="22"/>
      <c r="U13" s="22"/>
      <c r="V13" s="22"/>
      <c r="W13" s="22">
        <v>1127735</v>
      </c>
      <c r="X13" s="22">
        <v>1016748</v>
      </c>
      <c r="Y13" s="22">
        <v>110987</v>
      </c>
      <c r="Z13" s="23">
        <v>10.915880827894425</v>
      </c>
      <c r="AA13" s="20">
        <v>2033501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874428</v>
      </c>
      <c r="D26" s="20"/>
      <c r="E26" s="21">
        <v>2011252</v>
      </c>
      <c r="F26" s="22">
        <v>2011252</v>
      </c>
      <c r="G26" s="22"/>
      <c r="H26" s="22"/>
      <c r="I26" s="22">
        <v>8230</v>
      </c>
      <c r="J26" s="22">
        <v>8230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8230</v>
      </c>
      <c r="X26" s="22">
        <v>1005630</v>
      </c>
      <c r="Y26" s="22">
        <v>-997400</v>
      </c>
      <c r="Z26" s="23">
        <v>-99.181607549496334</v>
      </c>
      <c r="AA26" s="20">
        <v>2011252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10895882</v>
      </c>
      <c r="D33" s="29">
        <f t="shared" ref="D33:Y33" si="0">SUM(D6:D32)</f>
        <v>0</v>
      </c>
      <c r="E33" s="30">
        <f t="shared" si="0"/>
        <v>13237190</v>
      </c>
      <c r="F33" s="31">
        <f t="shared" si="0"/>
        <v>13237190</v>
      </c>
      <c r="G33" s="31">
        <f t="shared" si="0"/>
        <v>0</v>
      </c>
      <c r="H33" s="31">
        <f t="shared" si="0"/>
        <v>1664193</v>
      </c>
      <c r="I33" s="31">
        <f t="shared" si="0"/>
        <v>863192</v>
      </c>
      <c r="J33" s="31">
        <f t="shared" si="0"/>
        <v>2527385</v>
      </c>
      <c r="K33" s="31">
        <f t="shared" si="0"/>
        <v>866824</v>
      </c>
      <c r="L33" s="31">
        <f t="shared" si="0"/>
        <v>871355</v>
      </c>
      <c r="M33" s="31">
        <f t="shared" si="0"/>
        <v>876267</v>
      </c>
      <c r="N33" s="31">
        <f t="shared" si="0"/>
        <v>2614446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5141831</v>
      </c>
      <c r="X33" s="31">
        <f t="shared" si="0"/>
        <v>6618600</v>
      </c>
      <c r="Y33" s="31">
        <f t="shared" si="0"/>
        <v>-1476769</v>
      </c>
      <c r="Z33" s="32">
        <f>+IF(X33&lt;&gt;0,+(Y33/X33)*100,0)</f>
        <v>-22.312407457770526</v>
      </c>
      <c r="AA33" s="29">
        <f>SUM(AA6:AA32)</f>
        <v>13237190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5972423</v>
      </c>
      <c r="D35" s="20"/>
      <c r="E35" s="21">
        <v>5719118</v>
      </c>
      <c r="F35" s="22">
        <v>5719118</v>
      </c>
      <c r="G35" s="22">
        <v>364933</v>
      </c>
      <c r="H35" s="22">
        <v>358457</v>
      </c>
      <c r="I35" s="22">
        <v>411522</v>
      </c>
      <c r="J35" s="22">
        <v>1134912</v>
      </c>
      <c r="K35" s="22">
        <v>523973</v>
      </c>
      <c r="L35" s="22">
        <v>432184</v>
      </c>
      <c r="M35" s="22">
        <v>436623</v>
      </c>
      <c r="N35" s="22">
        <v>1392780</v>
      </c>
      <c r="O35" s="22"/>
      <c r="P35" s="22"/>
      <c r="Q35" s="22"/>
      <c r="R35" s="22"/>
      <c r="S35" s="22"/>
      <c r="T35" s="22"/>
      <c r="U35" s="22"/>
      <c r="V35" s="22"/>
      <c r="W35" s="22">
        <v>2527692</v>
      </c>
      <c r="X35" s="22">
        <v>2859570</v>
      </c>
      <c r="Y35" s="22">
        <v>-331878</v>
      </c>
      <c r="Z35" s="23">
        <v>-11.605870812744573</v>
      </c>
      <c r="AA35" s="20">
        <v>5719118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547135</v>
      </c>
      <c r="D38" s="20"/>
      <c r="E38" s="21">
        <v>1055592</v>
      </c>
      <c r="F38" s="22">
        <v>1055592</v>
      </c>
      <c r="G38" s="22"/>
      <c r="H38" s="22">
        <v>41254</v>
      </c>
      <c r="I38" s="22">
        <v>44461</v>
      </c>
      <c r="J38" s="22">
        <v>85715</v>
      </c>
      <c r="K38" s="22">
        <v>268888</v>
      </c>
      <c r="L38" s="22">
        <v>27965</v>
      </c>
      <c r="M38" s="22">
        <v>27933</v>
      </c>
      <c r="N38" s="22">
        <v>324786</v>
      </c>
      <c r="O38" s="22"/>
      <c r="P38" s="22"/>
      <c r="Q38" s="22"/>
      <c r="R38" s="22"/>
      <c r="S38" s="22"/>
      <c r="T38" s="22"/>
      <c r="U38" s="22"/>
      <c r="V38" s="22"/>
      <c r="W38" s="22">
        <v>410501</v>
      </c>
      <c r="X38" s="22">
        <v>527796</v>
      </c>
      <c r="Y38" s="22">
        <v>-117295</v>
      </c>
      <c r="Z38" s="23">
        <v>-22.22354849222048</v>
      </c>
      <c r="AA38" s="20">
        <v>1055592</v>
      </c>
    </row>
    <row r="39" spans="1:27" x14ac:dyDescent="0.25">
      <c r="A39" s="19" t="s">
        <v>65</v>
      </c>
      <c r="B39" s="15" t="s">
        <v>32</v>
      </c>
      <c r="C39" s="20">
        <v>3468844</v>
      </c>
      <c r="D39" s="20"/>
      <c r="E39" s="21">
        <v>2683051</v>
      </c>
      <c r="F39" s="22">
        <v>2683051</v>
      </c>
      <c r="G39" s="22">
        <v>460193</v>
      </c>
      <c r="H39" s="22">
        <v>460193</v>
      </c>
      <c r="I39" s="22">
        <v>460193</v>
      </c>
      <c r="J39" s="22">
        <v>1380579</v>
      </c>
      <c r="K39" s="22">
        <v>460193</v>
      </c>
      <c r="L39" s="22">
        <v>460193</v>
      </c>
      <c r="M39" s="22">
        <v>460193</v>
      </c>
      <c r="N39" s="22">
        <v>1380579</v>
      </c>
      <c r="O39" s="22"/>
      <c r="P39" s="22"/>
      <c r="Q39" s="22"/>
      <c r="R39" s="22"/>
      <c r="S39" s="22"/>
      <c r="T39" s="22"/>
      <c r="U39" s="22"/>
      <c r="V39" s="22"/>
      <c r="W39" s="22">
        <v>2761158</v>
      </c>
      <c r="X39" s="22">
        <v>1341522</v>
      </c>
      <c r="Y39" s="22">
        <v>1419636</v>
      </c>
      <c r="Z39" s="23">
        <v>105.82278933927284</v>
      </c>
      <c r="AA39" s="20">
        <v>2683051</v>
      </c>
    </row>
    <row r="40" spans="1:27" x14ac:dyDescent="0.25">
      <c r="A40" s="19" t="s">
        <v>66</v>
      </c>
      <c r="B40" s="15" t="s">
        <v>32</v>
      </c>
      <c r="C40" s="20">
        <v>445205</v>
      </c>
      <c r="D40" s="20"/>
      <c r="E40" s="21">
        <v>454109</v>
      </c>
      <c r="F40" s="22">
        <v>454109</v>
      </c>
      <c r="G40" s="22">
        <v>37842</v>
      </c>
      <c r="H40" s="22">
        <v>37842</v>
      </c>
      <c r="I40" s="22">
        <v>37842</v>
      </c>
      <c r="J40" s="22">
        <v>113526</v>
      </c>
      <c r="K40" s="22">
        <v>37842</v>
      </c>
      <c r="L40" s="22">
        <v>37842</v>
      </c>
      <c r="M40" s="22">
        <v>37842</v>
      </c>
      <c r="N40" s="22">
        <v>113526</v>
      </c>
      <c r="O40" s="22"/>
      <c r="P40" s="22"/>
      <c r="Q40" s="22"/>
      <c r="R40" s="22"/>
      <c r="S40" s="22"/>
      <c r="T40" s="22"/>
      <c r="U40" s="22"/>
      <c r="V40" s="22"/>
      <c r="W40" s="22">
        <v>227052</v>
      </c>
      <c r="X40" s="22">
        <v>227052</v>
      </c>
      <c r="Y40" s="22"/>
      <c r="Z40" s="23"/>
      <c r="AA40" s="20">
        <v>454109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175665</v>
      </c>
      <c r="D42" s="20"/>
      <c r="E42" s="21">
        <v>191327</v>
      </c>
      <c r="F42" s="22">
        <v>191327</v>
      </c>
      <c r="G42" s="22"/>
      <c r="H42" s="22">
        <v>31626</v>
      </c>
      <c r="I42" s="22">
        <v>38477</v>
      </c>
      <c r="J42" s="22">
        <v>70103</v>
      </c>
      <c r="K42" s="22">
        <v>37358</v>
      </c>
      <c r="L42" s="22">
        <v>5870</v>
      </c>
      <c r="M42" s="22">
        <v>24324</v>
      </c>
      <c r="N42" s="22">
        <v>67552</v>
      </c>
      <c r="O42" s="22"/>
      <c r="P42" s="22"/>
      <c r="Q42" s="22"/>
      <c r="R42" s="22"/>
      <c r="S42" s="22"/>
      <c r="T42" s="22"/>
      <c r="U42" s="22"/>
      <c r="V42" s="22"/>
      <c r="W42" s="22">
        <v>137655</v>
      </c>
      <c r="X42" s="22">
        <v>95664</v>
      </c>
      <c r="Y42" s="22">
        <v>41991</v>
      </c>
      <c r="Z42" s="23">
        <v>43.894254892122433</v>
      </c>
      <c r="AA42" s="20">
        <v>191327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65437</v>
      </c>
      <c r="D44" s="20"/>
      <c r="E44" s="21">
        <v>2839266</v>
      </c>
      <c r="F44" s="22">
        <v>2839266</v>
      </c>
      <c r="G44" s="22">
        <v>2203054</v>
      </c>
      <c r="H44" s="22">
        <v>-2203054</v>
      </c>
      <c r="I44" s="22"/>
      <c r="J44" s="22"/>
      <c r="K44" s="22">
        <v>7079</v>
      </c>
      <c r="L44" s="22">
        <v>5032</v>
      </c>
      <c r="M44" s="22">
        <v>5011</v>
      </c>
      <c r="N44" s="22">
        <v>17122</v>
      </c>
      <c r="O44" s="22"/>
      <c r="P44" s="22"/>
      <c r="Q44" s="22"/>
      <c r="R44" s="22"/>
      <c r="S44" s="22"/>
      <c r="T44" s="22"/>
      <c r="U44" s="22"/>
      <c r="V44" s="22"/>
      <c r="W44" s="22">
        <v>17122</v>
      </c>
      <c r="X44" s="22">
        <v>1419636</v>
      </c>
      <c r="Y44" s="22">
        <v>-1402514</v>
      </c>
      <c r="Z44" s="23">
        <v>-98.793916186966229</v>
      </c>
      <c r="AA44" s="20">
        <v>2839266</v>
      </c>
    </row>
    <row r="45" spans="1:27" x14ac:dyDescent="0.25">
      <c r="A45" s="19" t="s">
        <v>70</v>
      </c>
      <c r="B45" s="15" t="s">
        <v>32</v>
      </c>
      <c r="C45" s="20">
        <v>2455383</v>
      </c>
      <c r="D45" s="20"/>
      <c r="E45" s="21">
        <v>2362915</v>
      </c>
      <c r="F45" s="22">
        <v>2362915</v>
      </c>
      <c r="G45" s="22">
        <v>2852</v>
      </c>
      <c r="H45" s="22">
        <v>180457</v>
      </c>
      <c r="I45" s="22">
        <v>110564</v>
      </c>
      <c r="J45" s="22">
        <v>293873</v>
      </c>
      <c r="K45" s="22">
        <v>177001</v>
      </c>
      <c r="L45" s="22">
        <v>161574</v>
      </c>
      <c r="M45" s="22">
        <v>30978</v>
      </c>
      <c r="N45" s="22">
        <v>369553</v>
      </c>
      <c r="O45" s="22"/>
      <c r="P45" s="22"/>
      <c r="Q45" s="22"/>
      <c r="R45" s="22"/>
      <c r="S45" s="22"/>
      <c r="T45" s="22"/>
      <c r="U45" s="22"/>
      <c r="V45" s="22"/>
      <c r="W45" s="22">
        <v>663426</v>
      </c>
      <c r="X45" s="22">
        <v>1181454</v>
      </c>
      <c r="Y45" s="22">
        <v>-518028</v>
      </c>
      <c r="Z45" s="23">
        <v>-43.846649975369331</v>
      </c>
      <c r="AA45" s="20">
        <v>2362915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13130092</v>
      </c>
      <c r="D48" s="29">
        <f t="shared" ref="D48:Y48" si="1">SUM(D35:D47)</f>
        <v>0</v>
      </c>
      <c r="E48" s="30">
        <f t="shared" si="1"/>
        <v>15305378</v>
      </c>
      <c r="F48" s="31">
        <f t="shared" si="1"/>
        <v>15305378</v>
      </c>
      <c r="G48" s="31">
        <f t="shared" si="1"/>
        <v>3068874</v>
      </c>
      <c r="H48" s="31">
        <f t="shared" si="1"/>
        <v>-1093225</v>
      </c>
      <c r="I48" s="31">
        <f t="shared" si="1"/>
        <v>1103059</v>
      </c>
      <c r="J48" s="31">
        <f t="shared" si="1"/>
        <v>3078708</v>
      </c>
      <c r="K48" s="31">
        <f t="shared" si="1"/>
        <v>1512334</v>
      </c>
      <c r="L48" s="31">
        <f t="shared" si="1"/>
        <v>1130660</v>
      </c>
      <c r="M48" s="31">
        <f t="shared" si="1"/>
        <v>1022904</v>
      </c>
      <c r="N48" s="31">
        <f t="shared" si="1"/>
        <v>3665898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6744606</v>
      </c>
      <c r="X48" s="31">
        <f t="shared" si="1"/>
        <v>7652694</v>
      </c>
      <c r="Y48" s="31">
        <f t="shared" si="1"/>
        <v>-908088</v>
      </c>
      <c r="Z48" s="32">
        <f>+IF(X48&lt;&gt;0,+(Y48/X48)*100,0)</f>
        <v>-11.86625259026429</v>
      </c>
      <c r="AA48" s="29">
        <f>SUM(AA35:AA47)</f>
        <v>15305378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-2234210</v>
      </c>
      <c r="D49" s="39">
        <f t="shared" si="2"/>
        <v>0</v>
      </c>
      <c r="E49" s="40">
        <f t="shared" si="2"/>
        <v>-2068188</v>
      </c>
      <c r="F49" s="41">
        <f t="shared" si="2"/>
        <v>-2068188</v>
      </c>
      <c r="G49" s="41">
        <f t="shared" si="2"/>
        <v>-3068874</v>
      </c>
      <c r="H49" s="41">
        <f t="shared" si="2"/>
        <v>2757418</v>
      </c>
      <c r="I49" s="41">
        <f t="shared" si="2"/>
        <v>-239867</v>
      </c>
      <c r="J49" s="41">
        <f t="shared" si="2"/>
        <v>-551323</v>
      </c>
      <c r="K49" s="41">
        <f t="shared" si="2"/>
        <v>-645510</v>
      </c>
      <c r="L49" s="41">
        <f t="shared" si="2"/>
        <v>-259305</v>
      </c>
      <c r="M49" s="41">
        <f t="shared" si="2"/>
        <v>-146637</v>
      </c>
      <c r="N49" s="41">
        <f t="shared" si="2"/>
        <v>-1051452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-1602775</v>
      </c>
      <c r="X49" s="41">
        <f t="shared" si="2"/>
        <v>-1034094</v>
      </c>
      <c r="Y49" s="41">
        <f t="shared" si="2"/>
        <v>-568681</v>
      </c>
      <c r="Z49" s="42">
        <f>+IF(X49&lt;&gt;0,+(Y49/X49)*100,0)</f>
        <v>54.993163097358654</v>
      </c>
      <c r="AA49" s="39">
        <f>+AA33-AA48</f>
        <v>-2068188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-2234210</v>
      </c>
      <c r="D52" s="48">
        <f t="shared" si="3"/>
        <v>0</v>
      </c>
      <c r="E52" s="49">
        <f t="shared" si="3"/>
        <v>-2068188</v>
      </c>
      <c r="F52" s="50">
        <f t="shared" si="3"/>
        <v>-2068188</v>
      </c>
      <c r="G52" s="50">
        <f t="shared" si="3"/>
        <v>-3068874</v>
      </c>
      <c r="H52" s="50">
        <f t="shared" si="3"/>
        <v>2757418</v>
      </c>
      <c r="I52" s="50">
        <f t="shared" si="3"/>
        <v>-239867</v>
      </c>
      <c r="J52" s="50">
        <f t="shared" si="3"/>
        <v>-551323</v>
      </c>
      <c r="K52" s="50">
        <f t="shared" si="3"/>
        <v>-645510</v>
      </c>
      <c r="L52" s="50">
        <f t="shared" si="3"/>
        <v>-259305</v>
      </c>
      <c r="M52" s="50">
        <f t="shared" si="3"/>
        <v>-146637</v>
      </c>
      <c r="N52" s="50">
        <f t="shared" si="3"/>
        <v>-1051452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-1602775</v>
      </c>
      <c r="X52" s="50">
        <f t="shared" si="3"/>
        <v>-1034094</v>
      </c>
      <c r="Y52" s="50">
        <f t="shared" si="3"/>
        <v>-568681</v>
      </c>
      <c r="Z52" s="51">
        <f>+IF(X52&lt;&gt;0,+(Y52/X52)*100,0)</f>
        <v>54.993163097358654</v>
      </c>
      <c r="AA52" s="48">
        <f>SUM(AA49:AA51)</f>
        <v>-2068188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-2234210</v>
      </c>
      <c r="D54" s="54">
        <f>+D52-D53</f>
        <v>0</v>
      </c>
      <c r="E54" s="55">
        <f t="shared" si="4"/>
        <v>-2068188</v>
      </c>
      <c r="F54" s="56">
        <f t="shared" si="4"/>
        <v>-2068188</v>
      </c>
      <c r="G54" s="56">
        <f t="shared" si="4"/>
        <v>-3068874</v>
      </c>
      <c r="H54" s="56">
        <f t="shared" si="4"/>
        <v>2757418</v>
      </c>
      <c r="I54" s="56">
        <f t="shared" si="4"/>
        <v>-239867</v>
      </c>
      <c r="J54" s="56">
        <f t="shared" si="4"/>
        <v>-551323</v>
      </c>
      <c r="K54" s="56">
        <f t="shared" si="4"/>
        <v>-645510</v>
      </c>
      <c r="L54" s="56">
        <f t="shared" si="4"/>
        <v>-259305</v>
      </c>
      <c r="M54" s="56">
        <f t="shared" si="4"/>
        <v>-146637</v>
      </c>
      <c r="N54" s="56">
        <f t="shared" si="4"/>
        <v>-1051452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-1602775</v>
      </c>
      <c r="X54" s="56">
        <f t="shared" si="4"/>
        <v>-1034094</v>
      </c>
      <c r="Y54" s="56">
        <f t="shared" si="4"/>
        <v>-568681</v>
      </c>
      <c r="Z54" s="57">
        <f>+IF(X54&lt;&gt;0,+(Y54/X54)*100,0)</f>
        <v>54.993163097358654</v>
      </c>
      <c r="AA54" s="54">
        <f>+AA52-AA53</f>
        <v>-2068188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-2234210</v>
      </c>
      <c r="D57" s="48">
        <f>SUM(D54:D56)</f>
        <v>0</v>
      </c>
      <c r="E57" s="49">
        <f t="shared" si="5"/>
        <v>-2068188</v>
      </c>
      <c r="F57" s="50">
        <f t="shared" si="5"/>
        <v>-2068188</v>
      </c>
      <c r="G57" s="50">
        <f t="shared" si="5"/>
        <v>-3068874</v>
      </c>
      <c r="H57" s="50">
        <f t="shared" si="5"/>
        <v>2757418</v>
      </c>
      <c r="I57" s="50">
        <f t="shared" si="5"/>
        <v>-239867</v>
      </c>
      <c r="J57" s="50">
        <f t="shared" si="5"/>
        <v>-551323</v>
      </c>
      <c r="K57" s="50">
        <f t="shared" si="5"/>
        <v>-645510</v>
      </c>
      <c r="L57" s="50">
        <f t="shared" si="5"/>
        <v>-259305</v>
      </c>
      <c r="M57" s="50">
        <f t="shared" si="5"/>
        <v>-146637</v>
      </c>
      <c r="N57" s="50">
        <f t="shared" si="5"/>
        <v>-1051452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-1602775</v>
      </c>
      <c r="X57" s="50">
        <f t="shared" si="5"/>
        <v>-1034094</v>
      </c>
      <c r="Y57" s="50">
        <f t="shared" si="5"/>
        <v>-568681</v>
      </c>
      <c r="Z57" s="51">
        <f>+IF(X57&lt;&gt;0,+(Y57/X57)*100,0)</f>
        <v>54.993163097358654</v>
      </c>
      <c r="AA57" s="48">
        <f>SUM(AA54:AA56)</f>
        <v>-2068188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-2234210</v>
      </c>
      <c r="D60" s="65">
        <f>SUM(D57:D59)</f>
        <v>0</v>
      </c>
      <c r="E60" s="66">
        <f t="shared" si="6"/>
        <v>-2068188</v>
      </c>
      <c r="F60" s="67">
        <f t="shared" si="6"/>
        <v>-2068188</v>
      </c>
      <c r="G60" s="67">
        <f t="shared" si="6"/>
        <v>-3068874</v>
      </c>
      <c r="H60" s="67">
        <f t="shared" si="6"/>
        <v>2757418</v>
      </c>
      <c r="I60" s="67">
        <f t="shared" si="6"/>
        <v>-239867</v>
      </c>
      <c r="J60" s="67">
        <f t="shared" si="6"/>
        <v>-551323</v>
      </c>
      <c r="K60" s="67">
        <f t="shared" si="6"/>
        <v>-645510</v>
      </c>
      <c r="L60" s="67">
        <f t="shared" si="6"/>
        <v>-259305</v>
      </c>
      <c r="M60" s="67">
        <f t="shared" si="6"/>
        <v>-146637</v>
      </c>
      <c r="N60" s="67">
        <f t="shared" si="6"/>
        <v>-1051452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-1602775</v>
      </c>
      <c r="X60" s="67">
        <f t="shared" si="6"/>
        <v>-1034094</v>
      </c>
      <c r="Y60" s="67">
        <f t="shared" si="6"/>
        <v>-568681</v>
      </c>
      <c r="Z60" s="68">
        <f>+IF(X60&lt;&gt;0,+(Y60/X60)*100,0)</f>
        <v>54.993163097358654</v>
      </c>
      <c r="AA60" s="65">
        <f>SUM(AA57:AA59)</f>
        <v>-2068188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3893729</v>
      </c>
      <c r="D9" s="20"/>
      <c r="E9" s="21">
        <v>500000</v>
      </c>
      <c r="F9" s="22">
        <v>500000</v>
      </c>
      <c r="G9" s="22">
        <v>440899</v>
      </c>
      <c r="H9" s="22">
        <v>323207</v>
      </c>
      <c r="I9" s="22">
        <v>323207</v>
      </c>
      <c r="J9" s="22">
        <v>1087313</v>
      </c>
      <c r="K9" s="22">
        <v>327902</v>
      </c>
      <c r="L9" s="22">
        <v>321638</v>
      </c>
      <c r="M9" s="22">
        <v>321638</v>
      </c>
      <c r="N9" s="22">
        <v>971178</v>
      </c>
      <c r="O9" s="22"/>
      <c r="P9" s="22"/>
      <c r="Q9" s="22"/>
      <c r="R9" s="22"/>
      <c r="S9" s="22"/>
      <c r="T9" s="22"/>
      <c r="U9" s="22"/>
      <c r="V9" s="22"/>
      <c r="W9" s="22">
        <v>2058491</v>
      </c>
      <c r="X9" s="22">
        <v>250002</v>
      </c>
      <c r="Y9" s="22">
        <v>1808489</v>
      </c>
      <c r="Z9" s="23">
        <v>723.38981288149694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3893729</v>
      </c>
      <c r="D33" s="29">
        <f t="shared" ref="D33:Y33" si="0">SUM(D6:D32)</f>
        <v>0</v>
      </c>
      <c r="E33" s="30">
        <f t="shared" si="0"/>
        <v>500000</v>
      </c>
      <c r="F33" s="31">
        <f t="shared" si="0"/>
        <v>500000</v>
      </c>
      <c r="G33" s="31">
        <f t="shared" si="0"/>
        <v>440899</v>
      </c>
      <c r="H33" s="31">
        <f t="shared" si="0"/>
        <v>323207</v>
      </c>
      <c r="I33" s="31">
        <f t="shared" si="0"/>
        <v>323207</v>
      </c>
      <c r="J33" s="31">
        <f t="shared" si="0"/>
        <v>1087313</v>
      </c>
      <c r="K33" s="31">
        <f t="shared" si="0"/>
        <v>327902</v>
      </c>
      <c r="L33" s="31">
        <f t="shared" si="0"/>
        <v>321638</v>
      </c>
      <c r="M33" s="31">
        <f t="shared" si="0"/>
        <v>321638</v>
      </c>
      <c r="N33" s="31">
        <f t="shared" si="0"/>
        <v>971178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2058491</v>
      </c>
      <c r="X33" s="31">
        <f t="shared" si="0"/>
        <v>250002</v>
      </c>
      <c r="Y33" s="31">
        <f t="shared" si="0"/>
        <v>1808489</v>
      </c>
      <c r="Z33" s="32">
        <f>+IF(X33&lt;&gt;0,+(Y33/X33)*100,0)</f>
        <v>723.38981288149694</v>
      </c>
      <c r="AA33" s="29">
        <f>SUM(AA6:AA32)</f>
        <v>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8252181</v>
      </c>
      <c r="D35" s="20"/>
      <c r="E35" s="21">
        <v>13307351</v>
      </c>
      <c r="F35" s="22">
        <v>13307351</v>
      </c>
      <c r="G35" s="22"/>
      <c r="H35" s="22"/>
      <c r="I35" s="22">
        <v>461723</v>
      </c>
      <c r="J35" s="22">
        <v>461723</v>
      </c>
      <c r="K35" s="22">
        <v>306349</v>
      </c>
      <c r="L35" s="22"/>
      <c r="M35" s="22"/>
      <c r="N35" s="22">
        <v>306349</v>
      </c>
      <c r="O35" s="22"/>
      <c r="P35" s="22"/>
      <c r="Q35" s="22"/>
      <c r="R35" s="22"/>
      <c r="S35" s="22"/>
      <c r="T35" s="22"/>
      <c r="U35" s="22"/>
      <c r="V35" s="22"/>
      <c r="W35" s="22">
        <v>768072</v>
      </c>
      <c r="X35" s="22">
        <v>6653676</v>
      </c>
      <c r="Y35" s="22">
        <v>-5885604</v>
      </c>
      <c r="Z35" s="23">
        <v>-88.456426192077885</v>
      </c>
      <c r="AA35" s="20">
        <v>13307351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263471</v>
      </c>
      <c r="D42" s="20"/>
      <c r="E42" s="21">
        <v>200000</v>
      </c>
      <c r="F42" s="22">
        <v>200000</v>
      </c>
      <c r="G42" s="22"/>
      <c r="H42" s="22"/>
      <c r="I42" s="22">
        <v>76500</v>
      </c>
      <c r="J42" s="22">
        <v>76500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76500</v>
      </c>
      <c r="X42" s="22">
        <v>100002</v>
      </c>
      <c r="Y42" s="22">
        <v>-23502</v>
      </c>
      <c r="Z42" s="23">
        <v>-23.501529969400611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739635</v>
      </c>
      <c r="D45" s="20"/>
      <c r="E45" s="21">
        <v>1600000</v>
      </c>
      <c r="F45" s="22">
        <v>1600000</v>
      </c>
      <c r="G45" s="22"/>
      <c r="H45" s="22">
        <v>87490</v>
      </c>
      <c r="I45" s="22">
        <v>82003</v>
      </c>
      <c r="J45" s="22">
        <v>169493</v>
      </c>
      <c r="K45" s="22">
        <v>23530</v>
      </c>
      <c r="L45" s="22">
        <v>748900</v>
      </c>
      <c r="M45" s="22">
        <v>160035</v>
      </c>
      <c r="N45" s="22">
        <v>932465</v>
      </c>
      <c r="O45" s="22"/>
      <c r="P45" s="22"/>
      <c r="Q45" s="22"/>
      <c r="R45" s="22"/>
      <c r="S45" s="22"/>
      <c r="T45" s="22"/>
      <c r="U45" s="22"/>
      <c r="V45" s="22"/>
      <c r="W45" s="22">
        <v>1101958</v>
      </c>
      <c r="X45" s="22">
        <v>799998</v>
      </c>
      <c r="Y45" s="22">
        <v>301960</v>
      </c>
      <c r="Z45" s="23">
        <v>37.745094362735912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9255287</v>
      </c>
      <c r="D48" s="29">
        <f t="shared" ref="D48:Y48" si="1">SUM(D35:D47)</f>
        <v>0</v>
      </c>
      <c r="E48" s="30">
        <f t="shared" si="1"/>
        <v>15107351</v>
      </c>
      <c r="F48" s="31">
        <f t="shared" si="1"/>
        <v>15107351</v>
      </c>
      <c r="G48" s="31">
        <f t="shared" si="1"/>
        <v>0</v>
      </c>
      <c r="H48" s="31">
        <f t="shared" si="1"/>
        <v>87490</v>
      </c>
      <c r="I48" s="31">
        <f t="shared" si="1"/>
        <v>620226</v>
      </c>
      <c r="J48" s="31">
        <f t="shared" si="1"/>
        <v>707716</v>
      </c>
      <c r="K48" s="31">
        <f t="shared" si="1"/>
        <v>329879</v>
      </c>
      <c r="L48" s="31">
        <f t="shared" si="1"/>
        <v>748900</v>
      </c>
      <c r="M48" s="31">
        <f t="shared" si="1"/>
        <v>160035</v>
      </c>
      <c r="N48" s="31">
        <f t="shared" si="1"/>
        <v>1238814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1946530</v>
      </c>
      <c r="X48" s="31">
        <f t="shared" si="1"/>
        <v>7553676</v>
      </c>
      <c r="Y48" s="31">
        <f t="shared" si="1"/>
        <v>-5607146</v>
      </c>
      <c r="Z48" s="32">
        <f>+IF(X48&lt;&gt;0,+(Y48/X48)*100,0)</f>
        <v>-74.230692446962237</v>
      </c>
      <c r="AA48" s="29">
        <f>SUM(AA35:AA47)</f>
        <v>15107351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-5361558</v>
      </c>
      <c r="D49" s="39">
        <f t="shared" si="2"/>
        <v>0</v>
      </c>
      <c r="E49" s="40">
        <f t="shared" si="2"/>
        <v>-14607351</v>
      </c>
      <c r="F49" s="41">
        <f t="shared" si="2"/>
        <v>-14607351</v>
      </c>
      <c r="G49" s="41">
        <f t="shared" si="2"/>
        <v>440899</v>
      </c>
      <c r="H49" s="41">
        <f t="shared" si="2"/>
        <v>235717</v>
      </c>
      <c r="I49" s="41">
        <f t="shared" si="2"/>
        <v>-297019</v>
      </c>
      <c r="J49" s="41">
        <f t="shared" si="2"/>
        <v>379597</v>
      </c>
      <c r="K49" s="41">
        <f t="shared" si="2"/>
        <v>-1977</v>
      </c>
      <c r="L49" s="41">
        <f t="shared" si="2"/>
        <v>-427262</v>
      </c>
      <c r="M49" s="41">
        <f t="shared" si="2"/>
        <v>161603</v>
      </c>
      <c r="N49" s="41">
        <f t="shared" si="2"/>
        <v>-267636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111961</v>
      </c>
      <c r="X49" s="41">
        <f t="shared" si="2"/>
        <v>-7303674</v>
      </c>
      <c r="Y49" s="41">
        <f t="shared" si="2"/>
        <v>7415635</v>
      </c>
      <c r="Z49" s="42">
        <f>+IF(X49&lt;&gt;0,+(Y49/X49)*100,0)</f>
        <v>-101.53294081855242</v>
      </c>
      <c r="AA49" s="39">
        <f>+AA33-AA48</f>
        <v>-14607351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-5361558</v>
      </c>
      <c r="D52" s="48">
        <f t="shared" si="3"/>
        <v>0</v>
      </c>
      <c r="E52" s="49">
        <f t="shared" si="3"/>
        <v>-14607351</v>
      </c>
      <c r="F52" s="50">
        <f t="shared" si="3"/>
        <v>-14607351</v>
      </c>
      <c r="G52" s="50">
        <f t="shared" si="3"/>
        <v>440899</v>
      </c>
      <c r="H52" s="50">
        <f t="shared" si="3"/>
        <v>235717</v>
      </c>
      <c r="I52" s="50">
        <f t="shared" si="3"/>
        <v>-297019</v>
      </c>
      <c r="J52" s="50">
        <f t="shared" si="3"/>
        <v>379597</v>
      </c>
      <c r="K52" s="50">
        <f t="shared" si="3"/>
        <v>-1977</v>
      </c>
      <c r="L52" s="50">
        <f t="shared" si="3"/>
        <v>-427262</v>
      </c>
      <c r="M52" s="50">
        <f t="shared" si="3"/>
        <v>161603</v>
      </c>
      <c r="N52" s="50">
        <f t="shared" si="3"/>
        <v>-267636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111961</v>
      </c>
      <c r="X52" s="50">
        <f t="shared" si="3"/>
        <v>-7303674</v>
      </c>
      <c r="Y52" s="50">
        <f t="shared" si="3"/>
        <v>7415635</v>
      </c>
      <c r="Z52" s="51">
        <f>+IF(X52&lt;&gt;0,+(Y52/X52)*100,0)</f>
        <v>-101.53294081855242</v>
      </c>
      <c r="AA52" s="48">
        <f>SUM(AA49:AA51)</f>
        <v>-14607351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-5361558</v>
      </c>
      <c r="D54" s="54">
        <f>+D52-D53</f>
        <v>0</v>
      </c>
      <c r="E54" s="55">
        <f t="shared" si="4"/>
        <v>-14607351</v>
      </c>
      <c r="F54" s="56">
        <f t="shared" si="4"/>
        <v>-14607351</v>
      </c>
      <c r="G54" s="56">
        <f t="shared" si="4"/>
        <v>440899</v>
      </c>
      <c r="H54" s="56">
        <f t="shared" si="4"/>
        <v>235717</v>
      </c>
      <c r="I54" s="56">
        <f t="shared" si="4"/>
        <v>-297019</v>
      </c>
      <c r="J54" s="56">
        <f t="shared" si="4"/>
        <v>379597</v>
      </c>
      <c r="K54" s="56">
        <f t="shared" si="4"/>
        <v>-1977</v>
      </c>
      <c r="L54" s="56">
        <f t="shared" si="4"/>
        <v>-427262</v>
      </c>
      <c r="M54" s="56">
        <f t="shared" si="4"/>
        <v>161603</v>
      </c>
      <c r="N54" s="56">
        <f t="shared" si="4"/>
        <v>-267636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111961</v>
      </c>
      <c r="X54" s="56">
        <f t="shared" si="4"/>
        <v>-7303674</v>
      </c>
      <c r="Y54" s="56">
        <f t="shared" si="4"/>
        <v>7415635</v>
      </c>
      <c r="Z54" s="57">
        <f>+IF(X54&lt;&gt;0,+(Y54/X54)*100,0)</f>
        <v>-101.53294081855242</v>
      </c>
      <c r="AA54" s="54">
        <f>+AA52-AA53</f>
        <v>-14607351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-5361558</v>
      </c>
      <c r="D57" s="48">
        <f>SUM(D54:D56)</f>
        <v>0</v>
      </c>
      <c r="E57" s="49">
        <f t="shared" si="5"/>
        <v>-14607351</v>
      </c>
      <c r="F57" s="50">
        <f t="shared" si="5"/>
        <v>-14607351</v>
      </c>
      <c r="G57" s="50">
        <f t="shared" si="5"/>
        <v>440899</v>
      </c>
      <c r="H57" s="50">
        <f t="shared" si="5"/>
        <v>235717</v>
      </c>
      <c r="I57" s="50">
        <f t="shared" si="5"/>
        <v>-297019</v>
      </c>
      <c r="J57" s="50">
        <f t="shared" si="5"/>
        <v>379597</v>
      </c>
      <c r="K57" s="50">
        <f t="shared" si="5"/>
        <v>-1977</v>
      </c>
      <c r="L57" s="50">
        <f t="shared" si="5"/>
        <v>-427262</v>
      </c>
      <c r="M57" s="50">
        <f t="shared" si="5"/>
        <v>161603</v>
      </c>
      <c r="N57" s="50">
        <f t="shared" si="5"/>
        <v>-267636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111961</v>
      </c>
      <c r="X57" s="50">
        <f t="shared" si="5"/>
        <v>-7303674</v>
      </c>
      <c r="Y57" s="50">
        <f t="shared" si="5"/>
        <v>7415635</v>
      </c>
      <c r="Z57" s="51">
        <f>+IF(X57&lt;&gt;0,+(Y57/X57)*100,0)</f>
        <v>-101.53294081855242</v>
      </c>
      <c r="AA57" s="48">
        <f>SUM(AA54:AA56)</f>
        <v>-14607351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-5361558</v>
      </c>
      <c r="D60" s="65">
        <f>SUM(D57:D59)</f>
        <v>0</v>
      </c>
      <c r="E60" s="66">
        <f t="shared" si="6"/>
        <v>-14607351</v>
      </c>
      <c r="F60" s="67">
        <f t="shared" si="6"/>
        <v>-14607351</v>
      </c>
      <c r="G60" s="67">
        <f t="shared" si="6"/>
        <v>440899</v>
      </c>
      <c r="H60" s="67">
        <f t="shared" si="6"/>
        <v>235717</v>
      </c>
      <c r="I60" s="67">
        <f t="shared" si="6"/>
        <v>-297019</v>
      </c>
      <c r="J60" s="67">
        <f t="shared" si="6"/>
        <v>379597</v>
      </c>
      <c r="K60" s="67">
        <f t="shared" si="6"/>
        <v>-1977</v>
      </c>
      <c r="L60" s="67">
        <f t="shared" si="6"/>
        <v>-427262</v>
      </c>
      <c r="M60" s="67">
        <f t="shared" si="6"/>
        <v>161603</v>
      </c>
      <c r="N60" s="67">
        <f t="shared" si="6"/>
        <v>-267636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111961</v>
      </c>
      <c r="X60" s="67">
        <f t="shared" si="6"/>
        <v>-7303674</v>
      </c>
      <c r="Y60" s="67">
        <f t="shared" si="6"/>
        <v>7415635</v>
      </c>
      <c r="Z60" s="68">
        <f>+IF(X60&lt;&gt;0,+(Y60/X60)*100,0)</f>
        <v>-101.53294081855242</v>
      </c>
      <c r="AA60" s="65">
        <f>SUM(AA57:AA59)</f>
        <v>-14607351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7353088</v>
      </c>
      <c r="D42" s="20"/>
      <c r="E42" s="21">
        <v>9510800</v>
      </c>
      <c r="F42" s="22">
        <v>9754000</v>
      </c>
      <c r="G42" s="22">
        <v>362780</v>
      </c>
      <c r="H42" s="22">
        <v>1655714</v>
      </c>
      <c r="I42" s="22">
        <v>1134394</v>
      </c>
      <c r="J42" s="22">
        <v>3152888</v>
      </c>
      <c r="K42" s="22">
        <v>833249</v>
      </c>
      <c r="L42" s="22">
        <v>800850</v>
      </c>
      <c r="M42" s="22">
        <v>817360</v>
      </c>
      <c r="N42" s="22">
        <v>2451459</v>
      </c>
      <c r="O42" s="22"/>
      <c r="P42" s="22"/>
      <c r="Q42" s="22"/>
      <c r="R42" s="22"/>
      <c r="S42" s="22"/>
      <c r="T42" s="22"/>
      <c r="U42" s="22"/>
      <c r="V42" s="22"/>
      <c r="W42" s="22">
        <v>5604347</v>
      </c>
      <c r="X42" s="22">
        <v>4876998</v>
      </c>
      <c r="Y42" s="22">
        <v>727349</v>
      </c>
      <c r="Z42" s="23">
        <v>14.913867096111174</v>
      </c>
      <c r="AA42" s="20">
        <v>9754000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</v>
      </c>
      <c r="F43" s="22">
        <v>100000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49998</v>
      </c>
      <c r="Y43" s="22">
        <v>-49998</v>
      </c>
      <c r="Z43" s="23">
        <v>-100</v>
      </c>
      <c r="AA43" s="20">
        <v>100000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581341</v>
      </c>
      <c r="D45" s="20"/>
      <c r="E45" s="21">
        <v>2458000</v>
      </c>
      <c r="F45" s="22">
        <v>1700102</v>
      </c>
      <c r="G45" s="22">
        <v>36568</v>
      </c>
      <c r="H45" s="22">
        <v>176902</v>
      </c>
      <c r="I45" s="22">
        <v>47035</v>
      </c>
      <c r="J45" s="22">
        <v>260505</v>
      </c>
      <c r="K45" s="22">
        <v>62184</v>
      </c>
      <c r="L45" s="22">
        <v>11138</v>
      </c>
      <c r="M45" s="22">
        <v>5155</v>
      </c>
      <c r="N45" s="22">
        <v>78477</v>
      </c>
      <c r="O45" s="22"/>
      <c r="P45" s="22"/>
      <c r="Q45" s="22"/>
      <c r="R45" s="22"/>
      <c r="S45" s="22"/>
      <c r="T45" s="22"/>
      <c r="U45" s="22"/>
      <c r="V45" s="22"/>
      <c r="W45" s="22">
        <v>338982</v>
      </c>
      <c r="X45" s="22">
        <v>850044</v>
      </c>
      <c r="Y45" s="22">
        <v>-511062</v>
      </c>
      <c r="Z45" s="23">
        <v>-60.121828987675926</v>
      </c>
      <c r="AA45" s="20">
        <v>1700102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7934429</v>
      </c>
      <c r="D48" s="29">
        <f t="shared" ref="D48:Y48" si="1">SUM(D35:D47)</f>
        <v>0</v>
      </c>
      <c r="E48" s="30">
        <f t="shared" si="1"/>
        <v>12068800</v>
      </c>
      <c r="F48" s="31">
        <f t="shared" si="1"/>
        <v>11554102</v>
      </c>
      <c r="G48" s="31">
        <f t="shared" si="1"/>
        <v>399348</v>
      </c>
      <c r="H48" s="31">
        <f t="shared" si="1"/>
        <v>1832616</v>
      </c>
      <c r="I48" s="31">
        <f t="shared" si="1"/>
        <v>1181429</v>
      </c>
      <c r="J48" s="31">
        <f t="shared" si="1"/>
        <v>3413393</v>
      </c>
      <c r="K48" s="31">
        <f t="shared" si="1"/>
        <v>895433</v>
      </c>
      <c r="L48" s="31">
        <f t="shared" si="1"/>
        <v>811988</v>
      </c>
      <c r="M48" s="31">
        <f t="shared" si="1"/>
        <v>822515</v>
      </c>
      <c r="N48" s="31">
        <f t="shared" si="1"/>
        <v>2529936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5943329</v>
      </c>
      <c r="X48" s="31">
        <f t="shared" si="1"/>
        <v>5777040</v>
      </c>
      <c r="Y48" s="31">
        <f t="shared" si="1"/>
        <v>166289</v>
      </c>
      <c r="Z48" s="32">
        <f>+IF(X48&lt;&gt;0,+(Y48/X48)*100,0)</f>
        <v>2.8784464016174374</v>
      </c>
      <c r="AA48" s="29">
        <f>SUM(AA35:AA47)</f>
        <v>11554102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-7934429</v>
      </c>
      <c r="D49" s="39">
        <f t="shared" si="2"/>
        <v>0</v>
      </c>
      <c r="E49" s="40">
        <f t="shared" si="2"/>
        <v>-12068800</v>
      </c>
      <c r="F49" s="41">
        <f t="shared" si="2"/>
        <v>-11554102</v>
      </c>
      <c r="G49" s="41">
        <f t="shared" si="2"/>
        <v>-399348</v>
      </c>
      <c r="H49" s="41">
        <f t="shared" si="2"/>
        <v>-1832616</v>
      </c>
      <c r="I49" s="41">
        <f t="shared" si="2"/>
        <v>-1181429</v>
      </c>
      <c r="J49" s="41">
        <f t="shared" si="2"/>
        <v>-3413393</v>
      </c>
      <c r="K49" s="41">
        <f t="shared" si="2"/>
        <v>-895433</v>
      </c>
      <c r="L49" s="41">
        <f t="shared" si="2"/>
        <v>-811988</v>
      </c>
      <c r="M49" s="41">
        <f t="shared" si="2"/>
        <v>-822515</v>
      </c>
      <c r="N49" s="41">
        <f t="shared" si="2"/>
        <v>-2529936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-5943329</v>
      </c>
      <c r="X49" s="41">
        <f t="shared" si="2"/>
        <v>-5777040</v>
      </c>
      <c r="Y49" s="41">
        <f t="shared" si="2"/>
        <v>-166289</v>
      </c>
      <c r="Z49" s="42">
        <f>+IF(X49&lt;&gt;0,+(Y49/X49)*100,0)</f>
        <v>2.8784464016174374</v>
      </c>
      <c r="AA49" s="39">
        <f>+AA33-AA48</f>
        <v>-11554102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-7934429</v>
      </c>
      <c r="D52" s="48">
        <f t="shared" si="3"/>
        <v>0</v>
      </c>
      <c r="E52" s="49">
        <f t="shared" si="3"/>
        <v>-12068800</v>
      </c>
      <c r="F52" s="50">
        <f t="shared" si="3"/>
        <v>-11554102</v>
      </c>
      <c r="G52" s="50">
        <f t="shared" si="3"/>
        <v>-399348</v>
      </c>
      <c r="H52" s="50">
        <f t="shared" si="3"/>
        <v>-1832616</v>
      </c>
      <c r="I52" s="50">
        <f t="shared" si="3"/>
        <v>-1181429</v>
      </c>
      <c r="J52" s="50">
        <f t="shared" si="3"/>
        <v>-3413393</v>
      </c>
      <c r="K52" s="50">
        <f t="shared" si="3"/>
        <v>-895433</v>
      </c>
      <c r="L52" s="50">
        <f t="shared" si="3"/>
        <v>-811988</v>
      </c>
      <c r="M52" s="50">
        <f t="shared" si="3"/>
        <v>-822515</v>
      </c>
      <c r="N52" s="50">
        <f t="shared" si="3"/>
        <v>-2529936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-5943329</v>
      </c>
      <c r="X52" s="50">
        <f t="shared" si="3"/>
        <v>-5777040</v>
      </c>
      <c r="Y52" s="50">
        <f t="shared" si="3"/>
        <v>-166289</v>
      </c>
      <c r="Z52" s="51">
        <f>+IF(X52&lt;&gt;0,+(Y52/X52)*100,0)</f>
        <v>2.8784464016174374</v>
      </c>
      <c r="AA52" s="48">
        <f>SUM(AA49:AA51)</f>
        <v>-11554102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-7934429</v>
      </c>
      <c r="D54" s="54">
        <f>+D52-D53</f>
        <v>0</v>
      </c>
      <c r="E54" s="55">
        <f t="shared" si="4"/>
        <v>-12068800</v>
      </c>
      <c r="F54" s="56">
        <f t="shared" si="4"/>
        <v>-11554102</v>
      </c>
      <c r="G54" s="56">
        <f t="shared" si="4"/>
        <v>-399348</v>
      </c>
      <c r="H54" s="56">
        <f t="shared" si="4"/>
        <v>-1832616</v>
      </c>
      <c r="I54" s="56">
        <f t="shared" si="4"/>
        <v>-1181429</v>
      </c>
      <c r="J54" s="56">
        <f t="shared" si="4"/>
        <v>-3413393</v>
      </c>
      <c r="K54" s="56">
        <f t="shared" si="4"/>
        <v>-895433</v>
      </c>
      <c r="L54" s="56">
        <f t="shared" si="4"/>
        <v>-811988</v>
      </c>
      <c r="M54" s="56">
        <f t="shared" si="4"/>
        <v>-822515</v>
      </c>
      <c r="N54" s="56">
        <f t="shared" si="4"/>
        <v>-2529936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-5943329</v>
      </c>
      <c r="X54" s="56">
        <f t="shared" si="4"/>
        <v>-5777040</v>
      </c>
      <c r="Y54" s="56">
        <f t="shared" si="4"/>
        <v>-166289</v>
      </c>
      <c r="Z54" s="57">
        <f>+IF(X54&lt;&gt;0,+(Y54/X54)*100,0)</f>
        <v>2.8784464016174374</v>
      </c>
      <c r="AA54" s="54">
        <f>+AA52-AA53</f>
        <v>-11554102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-7934429</v>
      </c>
      <c r="D57" s="48">
        <f>SUM(D54:D56)</f>
        <v>0</v>
      </c>
      <c r="E57" s="49">
        <f t="shared" si="5"/>
        <v>-12068800</v>
      </c>
      <c r="F57" s="50">
        <f t="shared" si="5"/>
        <v>-11554102</v>
      </c>
      <c r="G57" s="50">
        <f t="shared" si="5"/>
        <v>-399348</v>
      </c>
      <c r="H57" s="50">
        <f t="shared" si="5"/>
        <v>-1832616</v>
      </c>
      <c r="I57" s="50">
        <f t="shared" si="5"/>
        <v>-1181429</v>
      </c>
      <c r="J57" s="50">
        <f t="shared" si="5"/>
        <v>-3413393</v>
      </c>
      <c r="K57" s="50">
        <f t="shared" si="5"/>
        <v>-895433</v>
      </c>
      <c r="L57" s="50">
        <f t="shared" si="5"/>
        <v>-811988</v>
      </c>
      <c r="M57" s="50">
        <f t="shared" si="5"/>
        <v>-822515</v>
      </c>
      <c r="N57" s="50">
        <f t="shared" si="5"/>
        <v>-2529936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-5943329</v>
      </c>
      <c r="X57" s="50">
        <f t="shared" si="5"/>
        <v>-5777040</v>
      </c>
      <c r="Y57" s="50">
        <f t="shared" si="5"/>
        <v>-166289</v>
      </c>
      <c r="Z57" s="51">
        <f>+IF(X57&lt;&gt;0,+(Y57/X57)*100,0)</f>
        <v>2.8784464016174374</v>
      </c>
      <c r="AA57" s="48">
        <f>SUM(AA54:AA56)</f>
        <v>-11554102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-7934429</v>
      </c>
      <c r="D60" s="65">
        <f>SUM(D57:D59)</f>
        <v>0</v>
      </c>
      <c r="E60" s="66">
        <f t="shared" si="6"/>
        <v>-12068800</v>
      </c>
      <c r="F60" s="67">
        <f t="shared" si="6"/>
        <v>-11554102</v>
      </c>
      <c r="G60" s="67">
        <f t="shared" si="6"/>
        <v>-399348</v>
      </c>
      <c r="H60" s="67">
        <f t="shared" si="6"/>
        <v>-1832616</v>
      </c>
      <c r="I60" s="67">
        <f t="shared" si="6"/>
        <v>-1181429</v>
      </c>
      <c r="J60" s="67">
        <f t="shared" si="6"/>
        <v>-3413393</v>
      </c>
      <c r="K60" s="67">
        <f t="shared" si="6"/>
        <v>-895433</v>
      </c>
      <c r="L60" s="67">
        <f t="shared" si="6"/>
        <v>-811988</v>
      </c>
      <c r="M60" s="67">
        <f t="shared" si="6"/>
        <v>-822515</v>
      </c>
      <c r="N60" s="67">
        <f t="shared" si="6"/>
        <v>-2529936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-5943329</v>
      </c>
      <c r="X60" s="67">
        <f t="shared" si="6"/>
        <v>-5777040</v>
      </c>
      <c r="Y60" s="67">
        <f t="shared" si="6"/>
        <v>-166289</v>
      </c>
      <c r="Z60" s="68">
        <f>+IF(X60&lt;&gt;0,+(Y60/X60)*100,0)</f>
        <v>2.8784464016174374</v>
      </c>
      <c r="AA60" s="65">
        <f>SUM(AA57:AA59)</f>
        <v>-11554102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5092085</v>
      </c>
      <c r="D9" s="20"/>
      <c r="E9" s="21">
        <v>4060910</v>
      </c>
      <c r="F9" s="22">
        <v>4060910</v>
      </c>
      <c r="G9" s="22">
        <v>501776</v>
      </c>
      <c r="H9" s="22">
        <v>512873</v>
      </c>
      <c r="I9" s="22">
        <v>473811</v>
      </c>
      <c r="J9" s="22">
        <v>1488460</v>
      </c>
      <c r="K9" s="22">
        <v>493757</v>
      </c>
      <c r="L9" s="22">
        <v>511202</v>
      </c>
      <c r="M9" s="22">
        <v>492240</v>
      </c>
      <c r="N9" s="22">
        <v>1497199</v>
      </c>
      <c r="O9" s="22"/>
      <c r="P9" s="22"/>
      <c r="Q9" s="22"/>
      <c r="R9" s="22"/>
      <c r="S9" s="22"/>
      <c r="T9" s="22"/>
      <c r="U9" s="22"/>
      <c r="V9" s="22"/>
      <c r="W9" s="22">
        <v>2985659</v>
      </c>
      <c r="X9" s="22">
        <v>2030454</v>
      </c>
      <c r="Y9" s="22">
        <v>955205</v>
      </c>
      <c r="Z9" s="23">
        <v>47.04391234669685</v>
      </c>
      <c r="AA9" s="20">
        <v>4060910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766742</v>
      </c>
      <c r="D13" s="20"/>
      <c r="E13" s="21">
        <v>807709</v>
      </c>
      <c r="F13" s="22">
        <v>807709</v>
      </c>
      <c r="G13" s="22">
        <v>59220</v>
      </c>
      <c r="H13" s="22">
        <v>57872</v>
      </c>
      <c r="I13" s="22">
        <v>59141</v>
      </c>
      <c r="J13" s="22">
        <v>176233</v>
      </c>
      <c r="K13" s="22">
        <v>60338</v>
      </c>
      <c r="L13" s="22">
        <v>56783</v>
      </c>
      <c r="M13" s="22">
        <v>57135</v>
      </c>
      <c r="N13" s="22">
        <v>174256</v>
      </c>
      <c r="O13" s="22"/>
      <c r="P13" s="22"/>
      <c r="Q13" s="22"/>
      <c r="R13" s="22"/>
      <c r="S13" s="22"/>
      <c r="T13" s="22"/>
      <c r="U13" s="22"/>
      <c r="V13" s="22"/>
      <c r="W13" s="22">
        <v>350489</v>
      </c>
      <c r="X13" s="22">
        <v>403854</v>
      </c>
      <c r="Y13" s="22">
        <v>-53365</v>
      </c>
      <c r="Z13" s="23">
        <v>-13.213933748334794</v>
      </c>
      <c r="AA13" s="20">
        <v>807709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</v>
      </c>
      <c r="G26" s="22">
        <v>1000000</v>
      </c>
      <c r="H26" s="22">
        <v>-1000000</v>
      </c>
      <c r="I26" s="22"/>
      <c r="J26" s="22"/>
      <c r="K26" s="22"/>
      <c r="L26" s="22">
        <v>115667</v>
      </c>
      <c r="M26" s="22">
        <v>109687</v>
      </c>
      <c r="N26" s="22">
        <v>225354</v>
      </c>
      <c r="O26" s="22"/>
      <c r="P26" s="22"/>
      <c r="Q26" s="22"/>
      <c r="R26" s="22"/>
      <c r="S26" s="22"/>
      <c r="T26" s="22"/>
      <c r="U26" s="22"/>
      <c r="V26" s="22"/>
      <c r="W26" s="22">
        <v>225354</v>
      </c>
      <c r="X26" s="22">
        <v>1</v>
      </c>
      <c r="Y26" s="22">
        <v>225353</v>
      </c>
      <c r="Z26" s="23">
        <v>22535300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5858827</v>
      </c>
      <c r="D33" s="29">
        <f t="shared" ref="D33:Y33" si="0">SUM(D6:D32)</f>
        <v>0</v>
      </c>
      <c r="E33" s="30">
        <f t="shared" si="0"/>
        <v>5868619</v>
      </c>
      <c r="F33" s="31">
        <f t="shared" si="0"/>
        <v>4868620</v>
      </c>
      <c r="G33" s="31">
        <f t="shared" si="0"/>
        <v>1560996</v>
      </c>
      <c r="H33" s="31">
        <f t="shared" si="0"/>
        <v>-429255</v>
      </c>
      <c r="I33" s="31">
        <f t="shared" si="0"/>
        <v>532952</v>
      </c>
      <c r="J33" s="31">
        <f t="shared" si="0"/>
        <v>1664693</v>
      </c>
      <c r="K33" s="31">
        <f t="shared" si="0"/>
        <v>554095</v>
      </c>
      <c r="L33" s="31">
        <f t="shared" si="0"/>
        <v>683652</v>
      </c>
      <c r="M33" s="31">
        <f t="shared" si="0"/>
        <v>659062</v>
      </c>
      <c r="N33" s="31">
        <f t="shared" si="0"/>
        <v>1896809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3561502</v>
      </c>
      <c r="X33" s="31">
        <f t="shared" si="0"/>
        <v>2434309</v>
      </c>
      <c r="Y33" s="31">
        <f t="shared" si="0"/>
        <v>1127193</v>
      </c>
      <c r="Z33" s="32">
        <f>+IF(X33&lt;&gt;0,+(Y33/X33)*100,0)</f>
        <v>46.304433824958132</v>
      </c>
      <c r="AA33" s="29">
        <f>SUM(AA6:AA32)</f>
        <v>4868620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6692920</v>
      </c>
      <c r="D35" s="20"/>
      <c r="E35" s="21">
        <v>9298642</v>
      </c>
      <c r="F35" s="22">
        <v>9348642</v>
      </c>
      <c r="G35" s="22">
        <v>574131</v>
      </c>
      <c r="H35" s="22">
        <v>591406</v>
      </c>
      <c r="I35" s="22">
        <v>608605</v>
      </c>
      <c r="J35" s="22">
        <v>1774142</v>
      </c>
      <c r="K35" s="22">
        <v>639366</v>
      </c>
      <c r="L35" s="22">
        <v>632219</v>
      </c>
      <c r="M35" s="22">
        <v>606829</v>
      </c>
      <c r="N35" s="22">
        <v>1878414</v>
      </c>
      <c r="O35" s="22"/>
      <c r="P35" s="22"/>
      <c r="Q35" s="22"/>
      <c r="R35" s="22"/>
      <c r="S35" s="22"/>
      <c r="T35" s="22"/>
      <c r="U35" s="22"/>
      <c r="V35" s="22"/>
      <c r="W35" s="22">
        <v>3652556</v>
      </c>
      <c r="X35" s="22">
        <v>4671242</v>
      </c>
      <c r="Y35" s="22">
        <v>-1018686</v>
      </c>
      <c r="Z35" s="23">
        <v>-21.807604915352279</v>
      </c>
      <c r="AA35" s="20">
        <v>9348642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126223</v>
      </c>
      <c r="D38" s="20"/>
      <c r="E38" s="21">
        <v>220000</v>
      </c>
      <c r="F38" s="22">
        <v>220000</v>
      </c>
      <c r="G38" s="22">
        <v>443</v>
      </c>
      <c r="H38" s="22"/>
      <c r="I38" s="22"/>
      <c r="J38" s="22">
        <v>443</v>
      </c>
      <c r="K38" s="22">
        <v>20888</v>
      </c>
      <c r="L38" s="22"/>
      <c r="M38" s="22"/>
      <c r="N38" s="22">
        <v>20888</v>
      </c>
      <c r="O38" s="22"/>
      <c r="P38" s="22"/>
      <c r="Q38" s="22"/>
      <c r="R38" s="22"/>
      <c r="S38" s="22"/>
      <c r="T38" s="22"/>
      <c r="U38" s="22"/>
      <c r="V38" s="22"/>
      <c r="W38" s="22">
        <v>21331</v>
      </c>
      <c r="X38" s="22">
        <v>109998</v>
      </c>
      <c r="Y38" s="22">
        <v>-88667</v>
      </c>
      <c r="Z38" s="23">
        <v>-80.607829233258784</v>
      </c>
      <c r="AA38" s="20">
        <v>220000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134553</v>
      </c>
      <c r="D40" s="20"/>
      <c r="E40" s="21">
        <v>100464</v>
      </c>
      <c r="F40" s="22">
        <v>100464</v>
      </c>
      <c r="G40" s="22">
        <v>7308</v>
      </c>
      <c r="H40" s="22">
        <v>7308</v>
      </c>
      <c r="I40" s="22">
        <v>7308</v>
      </c>
      <c r="J40" s="22">
        <v>21924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21924</v>
      </c>
      <c r="X40" s="22">
        <v>50232</v>
      </c>
      <c r="Y40" s="22">
        <v>-28308</v>
      </c>
      <c r="Z40" s="23">
        <v>-56.354515050167223</v>
      </c>
      <c r="AA40" s="20">
        <v>100464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575655</v>
      </c>
      <c r="D42" s="20"/>
      <c r="E42" s="21">
        <v>2286000</v>
      </c>
      <c r="F42" s="22">
        <v>2439461</v>
      </c>
      <c r="G42" s="22">
        <v>194</v>
      </c>
      <c r="H42" s="22">
        <v>20201</v>
      </c>
      <c r="I42" s="22">
        <v>36376</v>
      </c>
      <c r="J42" s="22">
        <v>56771</v>
      </c>
      <c r="K42" s="22">
        <v>33975</v>
      </c>
      <c r="L42" s="22">
        <v>53348</v>
      </c>
      <c r="M42" s="22">
        <v>52228</v>
      </c>
      <c r="N42" s="22">
        <v>139551</v>
      </c>
      <c r="O42" s="22"/>
      <c r="P42" s="22"/>
      <c r="Q42" s="22"/>
      <c r="R42" s="22"/>
      <c r="S42" s="22"/>
      <c r="T42" s="22"/>
      <c r="U42" s="22"/>
      <c r="V42" s="22"/>
      <c r="W42" s="22">
        <v>196322</v>
      </c>
      <c r="X42" s="22">
        <v>989304</v>
      </c>
      <c r="Y42" s="22">
        <v>-792982</v>
      </c>
      <c r="Z42" s="23">
        <v>-80.155543695365623</v>
      </c>
      <c r="AA42" s="20">
        <v>2439461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1188025</v>
      </c>
      <c r="D45" s="20"/>
      <c r="E45" s="21">
        <v>1680533</v>
      </c>
      <c r="F45" s="22">
        <v>1557073</v>
      </c>
      <c r="G45" s="22">
        <v>5025</v>
      </c>
      <c r="H45" s="22">
        <v>5034</v>
      </c>
      <c r="I45" s="22">
        <v>107933</v>
      </c>
      <c r="J45" s="22">
        <v>117992</v>
      </c>
      <c r="K45" s="22">
        <v>220153</v>
      </c>
      <c r="L45" s="22">
        <v>130547</v>
      </c>
      <c r="M45" s="22">
        <v>126630</v>
      </c>
      <c r="N45" s="22">
        <v>477330</v>
      </c>
      <c r="O45" s="22"/>
      <c r="P45" s="22"/>
      <c r="Q45" s="22"/>
      <c r="R45" s="22"/>
      <c r="S45" s="22"/>
      <c r="T45" s="22"/>
      <c r="U45" s="22"/>
      <c r="V45" s="22"/>
      <c r="W45" s="22">
        <v>595322</v>
      </c>
      <c r="X45" s="22">
        <v>685292</v>
      </c>
      <c r="Y45" s="22">
        <v>-89970</v>
      </c>
      <c r="Z45" s="23">
        <v>-13.128710097301589</v>
      </c>
      <c r="AA45" s="20">
        <v>1557073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8717376</v>
      </c>
      <c r="D48" s="29">
        <f t="shared" ref="D48:Y48" si="1">SUM(D35:D47)</f>
        <v>0</v>
      </c>
      <c r="E48" s="30">
        <f t="shared" si="1"/>
        <v>13585639</v>
      </c>
      <c r="F48" s="31">
        <f t="shared" si="1"/>
        <v>13665640</v>
      </c>
      <c r="G48" s="31">
        <f t="shared" si="1"/>
        <v>587101</v>
      </c>
      <c r="H48" s="31">
        <f t="shared" si="1"/>
        <v>623949</v>
      </c>
      <c r="I48" s="31">
        <f t="shared" si="1"/>
        <v>760222</v>
      </c>
      <c r="J48" s="31">
        <f t="shared" si="1"/>
        <v>1971272</v>
      </c>
      <c r="K48" s="31">
        <f t="shared" si="1"/>
        <v>914382</v>
      </c>
      <c r="L48" s="31">
        <f t="shared" si="1"/>
        <v>816114</v>
      </c>
      <c r="M48" s="31">
        <f t="shared" si="1"/>
        <v>785687</v>
      </c>
      <c r="N48" s="31">
        <f t="shared" si="1"/>
        <v>2516183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4487455</v>
      </c>
      <c r="X48" s="31">
        <f t="shared" si="1"/>
        <v>6506068</v>
      </c>
      <c r="Y48" s="31">
        <f t="shared" si="1"/>
        <v>-2018613</v>
      </c>
      <c r="Z48" s="32">
        <f>+IF(X48&lt;&gt;0,+(Y48/X48)*100,0)</f>
        <v>-31.02662007221566</v>
      </c>
      <c r="AA48" s="29">
        <f>SUM(AA35:AA47)</f>
        <v>13665640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-2858549</v>
      </c>
      <c r="D49" s="39">
        <f t="shared" si="2"/>
        <v>0</v>
      </c>
      <c r="E49" s="40">
        <f t="shared" si="2"/>
        <v>-7717020</v>
      </c>
      <c r="F49" s="41">
        <f t="shared" si="2"/>
        <v>-8797020</v>
      </c>
      <c r="G49" s="41">
        <f t="shared" si="2"/>
        <v>973895</v>
      </c>
      <c r="H49" s="41">
        <f t="shared" si="2"/>
        <v>-1053204</v>
      </c>
      <c r="I49" s="41">
        <f t="shared" si="2"/>
        <v>-227270</v>
      </c>
      <c r="J49" s="41">
        <f t="shared" si="2"/>
        <v>-306579</v>
      </c>
      <c r="K49" s="41">
        <f t="shared" si="2"/>
        <v>-360287</v>
      </c>
      <c r="L49" s="41">
        <f t="shared" si="2"/>
        <v>-132462</v>
      </c>
      <c r="M49" s="41">
        <f t="shared" si="2"/>
        <v>-126625</v>
      </c>
      <c r="N49" s="41">
        <f t="shared" si="2"/>
        <v>-619374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-925953</v>
      </c>
      <c r="X49" s="41">
        <f t="shared" si="2"/>
        <v>-4071759</v>
      </c>
      <c r="Y49" s="41">
        <f t="shared" si="2"/>
        <v>3145806</v>
      </c>
      <c r="Z49" s="42">
        <f>+IF(X49&lt;&gt;0,+(Y49/X49)*100,0)</f>
        <v>-77.259140337136841</v>
      </c>
      <c r="AA49" s="39">
        <f>+AA33-AA48</f>
        <v>-8797020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641451</v>
      </c>
      <c r="D52" s="48">
        <f t="shared" si="3"/>
        <v>0</v>
      </c>
      <c r="E52" s="49">
        <f t="shared" si="3"/>
        <v>-7717020</v>
      </c>
      <c r="F52" s="50">
        <f t="shared" si="3"/>
        <v>-8797020</v>
      </c>
      <c r="G52" s="50">
        <f t="shared" si="3"/>
        <v>973895</v>
      </c>
      <c r="H52" s="50">
        <f t="shared" si="3"/>
        <v>-1053204</v>
      </c>
      <c r="I52" s="50">
        <f t="shared" si="3"/>
        <v>-227270</v>
      </c>
      <c r="J52" s="50">
        <f t="shared" si="3"/>
        <v>-306579</v>
      </c>
      <c r="K52" s="50">
        <f t="shared" si="3"/>
        <v>-360287</v>
      </c>
      <c r="L52" s="50">
        <f t="shared" si="3"/>
        <v>-132462</v>
      </c>
      <c r="M52" s="50">
        <f t="shared" si="3"/>
        <v>-126625</v>
      </c>
      <c r="N52" s="50">
        <f t="shared" si="3"/>
        <v>-619374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-925953</v>
      </c>
      <c r="X52" s="50">
        <f t="shared" si="3"/>
        <v>-4071759</v>
      </c>
      <c r="Y52" s="50">
        <f t="shared" si="3"/>
        <v>3145806</v>
      </c>
      <c r="Z52" s="51">
        <f>+IF(X52&lt;&gt;0,+(Y52/X52)*100,0)</f>
        <v>-77.259140337136841</v>
      </c>
      <c r="AA52" s="48">
        <f>SUM(AA49:AA51)</f>
        <v>-8797020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641451</v>
      </c>
      <c r="D54" s="54">
        <f>+D52-D53</f>
        <v>0</v>
      </c>
      <c r="E54" s="55">
        <f t="shared" si="4"/>
        <v>-7717020</v>
      </c>
      <c r="F54" s="56">
        <f t="shared" si="4"/>
        <v>-8797020</v>
      </c>
      <c r="G54" s="56">
        <f t="shared" si="4"/>
        <v>973895</v>
      </c>
      <c r="H54" s="56">
        <f t="shared" si="4"/>
        <v>-1053204</v>
      </c>
      <c r="I54" s="56">
        <f t="shared" si="4"/>
        <v>-227270</v>
      </c>
      <c r="J54" s="56">
        <f t="shared" si="4"/>
        <v>-306579</v>
      </c>
      <c r="K54" s="56">
        <f t="shared" si="4"/>
        <v>-360287</v>
      </c>
      <c r="L54" s="56">
        <f t="shared" si="4"/>
        <v>-132462</v>
      </c>
      <c r="M54" s="56">
        <f t="shared" si="4"/>
        <v>-126625</v>
      </c>
      <c r="N54" s="56">
        <f t="shared" si="4"/>
        <v>-619374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-925953</v>
      </c>
      <c r="X54" s="56">
        <f t="shared" si="4"/>
        <v>-4071759</v>
      </c>
      <c r="Y54" s="56">
        <f t="shared" si="4"/>
        <v>3145806</v>
      </c>
      <c r="Z54" s="57">
        <f>+IF(X54&lt;&gt;0,+(Y54/X54)*100,0)</f>
        <v>-77.259140337136841</v>
      </c>
      <c r="AA54" s="54">
        <f>+AA52-AA53</f>
        <v>-8797020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641451</v>
      </c>
      <c r="D57" s="48">
        <f>SUM(D54:D56)</f>
        <v>0</v>
      </c>
      <c r="E57" s="49">
        <f t="shared" si="5"/>
        <v>-7717020</v>
      </c>
      <c r="F57" s="50">
        <f t="shared" si="5"/>
        <v>-8797020</v>
      </c>
      <c r="G57" s="50">
        <f t="shared" si="5"/>
        <v>973895</v>
      </c>
      <c r="H57" s="50">
        <f t="shared" si="5"/>
        <v>-1053204</v>
      </c>
      <c r="I57" s="50">
        <f t="shared" si="5"/>
        <v>-227270</v>
      </c>
      <c r="J57" s="50">
        <f t="shared" si="5"/>
        <v>-306579</v>
      </c>
      <c r="K57" s="50">
        <f t="shared" si="5"/>
        <v>-360287</v>
      </c>
      <c r="L57" s="50">
        <f t="shared" si="5"/>
        <v>-132462</v>
      </c>
      <c r="M57" s="50">
        <f t="shared" si="5"/>
        <v>-126625</v>
      </c>
      <c r="N57" s="50">
        <f t="shared" si="5"/>
        <v>-619374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-925953</v>
      </c>
      <c r="X57" s="50">
        <f t="shared" si="5"/>
        <v>-4071759</v>
      </c>
      <c r="Y57" s="50">
        <f t="shared" si="5"/>
        <v>3145806</v>
      </c>
      <c r="Z57" s="51">
        <f>+IF(X57&lt;&gt;0,+(Y57/X57)*100,0)</f>
        <v>-77.259140337136841</v>
      </c>
      <c r="AA57" s="48">
        <f>SUM(AA54:AA56)</f>
        <v>-8797020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641451</v>
      </c>
      <c r="D60" s="65">
        <f>SUM(D57:D59)</f>
        <v>0</v>
      </c>
      <c r="E60" s="66">
        <f t="shared" si="6"/>
        <v>-7717020</v>
      </c>
      <c r="F60" s="67">
        <f t="shared" si="6"/>
        <v>-8797020</v>
      </c>
      <c r="G60" s="67">
        <f t="shared" si="6"/>
        <v>973895</v>
      </c>
      <c r="H60" s="67">
        <f t="shared" si="6"/>
        <v>-1053204</v>
      </c>
      <c r="I60" s="67">
        <f t="shared" si="6"/>
        <v>-227270</v>
      </c>
      <c r="J60" s="67">
        <f t="shared" si="6"/>
        <v>-306579</v>
      </c>
      <c r="K60" s="67">
        <f t="shared" si="6"/>
        <v>-360287</v>
      </c>
      <c r="L60" s="67">
        <f t="shared" si="6"/>
        <v>-132462</v>
      </c>
      <c r="M60" s="67">
        <f t="shared" si="6"/>
        <v>-126625</v>
      </c>
      <c r="N60" s="67">
        <f t="shared" si="6"/>
        <v>-619374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-925953</v>
      </c>
      <c r="X60" s="67">
        <f t="shared" si="6"/>
        <v>-4071759</v>
      </c>
      <c r="Y60" s="67">
        <f t="shared" si="6"/>
        <v>3145806</v>
      </c>
      <c r="Z60" s="68">
        <f>+IF(X60&lt;&gt;0,+(Y60/X60)*100,0)</f>
        <v>-77.259140337136841</v>
      </c>
      <c r="AA60" s="65">
        <f>SUM(AA57:AA59)</f>
        <v>-8797020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11734358</v>
      </c>
      <c r="D9" s="20"/>
      <c r="E9" s="21">
        <v>14362012</v>
      </c>
      <c r="F9" s="22">
        <v>14362012</v>
      </c>
      <c r="G9" s="22">
        <v>1292581</v>
      </c>
      <c r="H9" s="22">
        <v>179</v>
      </c>
      <c r="I9" s="22">
        <v>722596</v>
      </c>
      <c r="J9" s="22">
        <v>2015356</v>
      </c>
      <c r="K9" s="22">
        <v>722159</v>
      </c>
      <c r="L9" s="22">
        <v>736367</v>
      </c>
      <c r="M9" s="22">
        <v>736967</v>
      </c>
      <c r="N9" s="22">
        <v>2195493</v>
      </c>
      <c r="O9" s="22"/>
      <c r="P9" s="22"/>
      <c r="Q9" s="22"/>
      <c r="R9" s="22"/>
      <c r="S9" s="22"/>
      <c r="T9" s="22"/>
      <c r="U9" s="22"/>
      <c r="V9" s="22"/>
      <c r="W9" s="22">
        <v>4210849</v>
      </c>
      <c r="X9" s="22">
        <v>7181004</v>
      </c>
      <c r="Y9" s="22">
        <v>-2970155</v>
      </c>
      <c r="Z9" s="23">
        <v>-41.361277615219265</v>
      </c>
      <c r="AA9" s="20">
        <v>14362012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7076055</v>
      </c>
      <c r="F13" s="22">
        <v>7076055</v>
      </c>
      <c r="G13" s="22"/>
      <c r="H13" s="22"/>
      <c r="I13" s="22">
        <v>624570</v>
      </c>
      <c r="J13" s="22">
        <v>624570</v>
      </c>
      <c r="K13" s="22">
        <v>629966</v>
      </c>
      <c r="L13" s="22">
        <v>623629</v>
      </c>
      <c r="M13" s="22">
        <v>626004</v>
      </c>
      <c r="N13" s="22">
        <v>1879599</v>
      </c>
      <c r="O13" s="22"/>
      <c r="P13" s="22"/>
      <c r="Q13" s="22"/>
      <c r="R13" s="22"/>
      <c r="S13" s="22"/>
      <c r="T13" s="22"/>
      <c r="U13" s="22"/>
      <c r="V13" s="22"/>
      <c r="W13" s="22">
        <v>2504169</v>
      </c>
      <c r="X13" s="22">
        <v>3538026</v>
      </c>
      <c r="Y13" s="22">
        <v>-1033857</v>
      </c>
      <c r="Z13" s="23">
        <v>-29.221294586303209</v>
      </c>
      <c r="AA13" s="20">
        <v>7076055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11734358</v>
      </c>
      <c r="D33" s="29">
        <f t="shared" ref="D33:Y33" si="0">SUM(D6:D32)</f>
        <v>0</v>
      </c>
      <c r="E33" s="30">
        <f t="shared" si="0"/>
        <v>21438067</v>
      </c>
      <c r="F33" s="31">
        <f t="shared" si="0"/>
        <v>21438067</v>
      </c>
      <c r="G33" s="31">
        <f t="shared" si="0"/>
        <v>1292581</v>
      </c>
      <c r="H33" s="31">
        <f t="shared" si="0"/>
        <v>179</v>
      </c>
      <c r="I33" s="31">
        <f t="shared" si="0"/>
        <v>1347166</v>
      </c>
      <c r="J33" s="31">
        <f t="shared" si="0"/>
        <v>2639926</v>
      </c>
      <c r="K33" s="31">
        <f t="shared" si="0"/>
        <v>1352125</v>
      </c>
      <c r="L33" s="31">
        <f t="shared" si="0"/>
        <v>1359996</v>
      </c>
      <c r="M33" s="31">
        <f t="shared" si="0"/>
        <v>1362971</v>
      </c>
      <c r="N33" s="31">
        <f t="shared" si="0"/>
        <v>4075092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6715018</v>
      </c>
      <c r="X33" s="31">
        <f t="shared" si="0"/>
        <v>10719030</v>
      </c>
      <c r="Y33" s="31">
        <f t="shared" si="0"/>
        <v>-4004012</v>
      </c>
      <c r="Z33" s="32">
        <f>+IF(X33&lt;&gt;0,+(Y33/X33)*100,0)</f>
        <v>-37.354238209987287</v>
      </c>
      <c r="AA33" s="29">
        <f>SUM(AA6:AA32)</f>
        <v>21438067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10672954</v>
      </c>
      <c r="D35" s="20"/>
      <c r="E35" s="21">
        <v>11325880</v>
      </c>
      <c r="F35" s="22">
        <v>11325880</v>
      </c>
      <c r="G35" s="22">
        <v>844010</v>
      </c>
      <c r="H35" s="22">
        <v>891295</v>
      </c>
      <c r="I35" s="22">
        <v>917811</v>
      </c>
      <c r="J35" s="22">
        <v>2653116</v>
      </c>
      <c r="K35" s="22">
        <v>867504</v>
      </c>
      <c r="L35" s="22">
        <v>932073</v>
      </c>
      <c r="M35" s="22">
        <v>903770</v>
      </c>
      <c r="N35" s="22">
        <v>2703347</v>
      </c>
      <c r="O35" s="22"/>
      <c r="P35" s="22"/>
      <c r="Q35" s="22"/>
      <c r="R35" s="22"/>
      <c r="S35" s="22"/>
      <c r="T35" s="22"/>
      <c r="U35" s="22"/>
      <c r="V35" s="22"/>
      <c r="W35" s="22">
        <v>5356463</v>
      </c>
      <c r="X35" s="22">
        <v>5662938</v>
      </c>
      <c r="Y35" s="22">
        <v>-306475</v>
      </c>
      <c r="Z35" s="23">
        <v>-5.411943411706079</v>
      </c>
      <c r="AA35" s="20">
        <v>11325880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58426</v>
      </c>
      <c r="D38" s="20"/>
      <c r="E38" s="21">
        <v>103100</v>
      </c>
      <c r="F38" s="22">
        <v>103100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51552</v>
      </c>
      <c r="Y38" s="22">
        <v>-51552</v>
      </c>
      <c r="Z38" s="23">
        <v>-100</v>
      </c>
      <c r="AA38" s="20">
        <v>103100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6510000</v>
      </c>
      <c r="F39" s="22">
        <v>6510000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3255000</v>
      </c>
      <c r="Y39" s="22">
        <v>-3255000</v>
      </c>
      <c r="Z39" s="23">
        <v>-100</v>
      </c>
      <c r="AA39" s="20">
        <v>6510000</v>
      </c>
    </row>
    <row r="40" spans="1:27" x14ac:dyDescent="0.25">
      <c r="A40" s="19" t="s">
        <v>66</v>
      </c>
      <c r="B40" s="15" t="s">
        <v>32</v>
      </c>
      <c r="C40" s="20">
        <v>3988607</v>
      </c>
      <c r="D40" s="20"/>
      <c r="E40" s="21">
        <v>1107364</v>
      </c>
      <c r="F40" s="22">
        <v>1107364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553680</v>
      </c>
      <c r="Y40" s="22">
        <v>-553680</v>
      </c>
      <c r="Z40" s="23">
        <v>-100</v>
      </c>
      <c r="AA40" s="20">
        <v>1107364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195664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96353</v>
      </c>
      <c r="D45" s="20"/>
      <c r="E45" s="21">
        <v>108516</v>
      </c>
      <c r="F45" s="22">
        <v>108516</v>
      </c>
      <c r="G45" s="22">
        <v>6461</v>
      </c>
      <c r="H45" s="22">
        <v>6814</v>
      </c>
      <c r="I45" s="22">
        <v>6977</v>
      </c>
      <c r="J45" s="22">
        <v>20252</v>
      </c>
      <c r="K45" s="22">
        <v>6762</v>
      </c>
      <c r="L45" s="22">
        <v>8862</v>
      </c>
      <c r="M45" s="22">
        <v>7101</v>
      </c>
      <c r="N45" s="22">
        <v>22725</v>
      </c>
      <c r="O45" s="22"/>
      <c r="P45" s="22"/>
      <c r="Q45" s="22"/>
      <c r="R45" s="22"/>
      <c r="S45" s="22"/>
      <c r="T45" s="22"/>
      <c r="U45" s="22"/>
      <c r="V45" s="22"/>
      <c r="W45" s="22">
        <v>42977</v>
      </c>
      <c r="X45" s="22">
        <v>54252</v>
      </c>
      <c r="Y45" s="22">
        <v>-11275</v>
      </c>
      <c r="Z45" s="23">
        <v>-20.782643957826437</v>
      </c>
      <c r="AA45" s="20">
        <v>108516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15012004</v>
      </c>
      <c r="D48" s="29">
        <f t="shared" ref="D48:Y48" si="1">SUM(D35:D47)</f>
        <v>0</v>
      </c>
      <c r="E48" s="30">
        <f t="shared" si="1"/>
        <v>19154860</v>
      </c>
      <c r="F48" s="31">
        <f t="shared" si="1"/>
        <v>19154860</v>
      </c>
      <c r="G48" s="31">
        <f t="shared" si="1"/>
        <v>850471</v>
      </c>
      <c r="H48" s="31">
        <f t="shared" si="1"/>
        <v>898109</v>
      </c>
      <c r="I48" s="31">
        <f t="shared" si="1"/>
        <v>924788</v>
      </c>
      <c r="J48" s="31">
        <f t="shared" si="1"/>
        <v>2673368</v>
      </c>
      <c r="K48" s="31">
        <f t="shared" si="1"/>
        <v>874266</v>
      </c>
      <c r="L48" s="31">
        <f t="shared" si="1"/>
        <v>940935</v>
      </c>
      <c r="M48" s="31">
        <f t="shared" si="1"/>
        <v>910871</v>
      </c>
      <c r="N48" s="31">
        <f t="shared" si="1"/>
        <v>2726072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5399440</v>
      </c>
      <c r="X48" s="31">
        <f t="shared" si="1"/>
        <v>9577422</v>
      </c>
      <c r="Y48" s="31">
        <f t="shared" si="1"/>
        <v>-4177982</v>
      </c>
      <c r="Z48" s="32">
        <f>+IF(X48&lt;&gt;0,+(Y48/X48)*100,0)</f>
        <v>-43.623242246191097</v>
      </c>
      <c r="AA48" s="29">
        <f>SUM(AA35:AA47)</f>
        <v>19154860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-3277646</v>
      </c>
      <c r="D49" s="39">
        <f t="shared" si="2"/>
        <v>0</v>
      </c>
      <c r="E49" s="40">
        <f t="shared" si="2"/>
        <v>2283207</v>
      </c>
      <c r="F49" s="41">
        <f t="shared" si="2"/>
        <v>2283207</v>
      </c>
      <c r="G49" s="41">
        <f t="shared" si="2"/>
        <v>442110</v>
      </c>
      <c r="H49" s="41">
        <f t="shared" si="2"/>
        <v>-897930</v>
      </c>
      <c r="I49" s="41">
        <f t="shared" si="2"/>
        <v>422378</v>
      </c>
      <c r="J49" s="41">
        <f t="shared" si="2"/>
        <v>-33442</v>
      </c>
      <c r="K49" s="41">
        <f t="shared" si="2"/>
        <v>477859</v>
      </c>
      <c r="L49" s="41">
        <f t="shared" si="2"/>
        <v>419061</v>
      </c>
      <c r="M49" s="41">
        <f t="shared" si="2"/>
        <v>452100</v>
      </c>
      <c r="N49" s="41">
        <f t="shared" si="2"/>
        <v>1349020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1315578</v>
      </c>
      <c r="X49" s="41">
        <f t="shared" si="2"/>
        <v>1141608</v>
      </c>
      <c r="Y49" s="41">
        <f t="shared" si="2"/>
        <v>173970</v>
      </c>
      <c r="Z49" s="42">
        <f>+IF(X49&lt;&gt;0,+(Y49/X49)*100,0)</f>
        <v>15.239031261168456</v>
      </c>
      <c r="AA49" s="39">
        <f>+AA33-AA48</f>
        <v>2283207</v>
      </c>
    </row>
    <row r="50" spans="1:27" x14ac:dyDescent="0.25">
      <c r="A50" s="43" t="s">
        <v>75</v>
      </c>
      <c r="B50" s="15" t="s">
        <v>32</v>
      </c>
      <c r="C50" s="20">
        <v>494945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-2782701</v>
      </c>
      <c r="D52" s="48">
        <f t="shared" si="3"/>
        <v>0</v>
      </c>
      <c r="E52" s="49">
        <f t="shared" si="3"/>
        <v>2283207</v>
      </c>
      <c r="F52" s="50">
        <f t="shared" si="3"/>
        <v>2283207</v>
      </c>
      <c r="G52" s="50">
        <f t="shared" si="3"/>
        <v>442110</v>
      </c>
      <c r="H52" s="50">
        <f t="shared" si="3"/>
        <v>-897930</v>
      </c>
      <c r="I52" s="50">
        <f t="shared" si="3"/>
        <v>422378</v>
      </c>
      <c r="J52" s="50">
        <f t="shared" si="3"/>
        <v>-33442</v>
      </c>
      <c r="K52" s="50">
        <f t="shared" si="3"/>
        <v>477859</v>
      </c>
      <c r="L52" s="50">
        <f t="shared" si="3"/>
        <v>419061</v>
      </c>
      <c r="M52" s="50">
        <f t="shared" si="3"/>
        <v>452100</v>
      </c>
      <c r="N52" s="50">
        <f t="shared" si="3"/>
        <v>1349020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1315578</v>
      </c>
      <c r="X52" s="50">
        <f t="shared" si="3"/>
        <v>1141608</v>
      </c>
      <c r="Y52" s="50">
        <f t="shared" si="3"/>
        <v>173970</v>
      </c>
      <c r="Z52" s="51">
        <f>+IF(X52&lt;&gt;0,+(Y52/X52)*100,0)</f>
        <v>15.239031261168456</v>
      </c>
      <c r="AA52" s="48">
        <f>SUM(AA49:AA51)</f>
        <v>2283207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-2782701</v>
      </c>
      <c r="D54" s="54">
        <f>+D52-D53</f>
        <v>0</v>
      </c>
      <c r="E54" s="55">
        <f t="shared" si="4"/>
        <v>2283207</v>
      </c>
      <c r="F54" s="56">
        <f t="shared" si="4"/>
        <v>2283207</v>
      </c>
      <c r="G54" s="56">
        <f t="shared" si="4"/>
        <v>442110</v>
      </c>
      <c r="H54" s="56">
        <f t="shared" si="4"/>
        <v>-897930</v>
      </c>
      <c r="I54" s="56">
        <f t="shared" si="4"/>
        <v>422378</v>
      </c>
      <c r="J54" s="56">
        <f t="shared" si="4"/>
        <v>-33442</v>
      </c>
      <c r="K54" s="56">
        <f t="shared" si="4"/>
        <v>477859</v>
      </c>
      <c r="L54" s="56">
        <f t="shared" si="4"/>
        <v>419061</v>
      </c>
      <c r="M54" s="56">
        <f t="shared" si="4"/>
        <v>452100</v>
      </c>
      <c r="N54" s="56">
        <f t="shared" si="4"/>
        <v>1349020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1315578</v>
      </c>
      <c r="X54" s="56">
        <f t="shared" si="4"/>
        <v>1141608</v>
      </c>
      <c r="Y54" s="56">
        <f t="shared" si="4"/>
        <v>173970</v>
      </c>
      <c r="Z54" s="57">
        <f>+IF(X54&lt;&gt;0,+(Y54/X54)*100,0)</f>
        <v>15.239031261168456</v>
      </c>
      <c r="AA54" s="54">
        <f>+AA52-AA53</f>
        <v>2283207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-2782701</v>
      </c>
      <c r="D57" s="48">
        <f>SUM(D54:D56)</f>
        <v>0</v>
      </c>
      <c r="E57" s="49">
        <f t="shared" si="5"/>
        <v>2283207</v>
      </c>
      <c r="F57" s="50">
        <f t="shared" si="5"/>
        <v>2283207</v>
      </c>
      <c r="G57" s="50">
        <f t="shared" si="5"/>
        <v>442110</v>
      </c>
      <c r="H57" s="50">
        <f t="shared" si="5"/>
        <v>-897930</v>
      </c>
      <c r="I57" s="50">
        <f t="shared" si="5"/>
        <v>422378</v>
      </c>
      <c r="J57" s="50">
        <f t="shared" si="5"/>
        <v>-33442</v>
      </c>
      <c r="K57" s="50">
        <f t="shared" si="5"/>
        <v>477859</v>
      </c>
      <c r="L57" s="50">
        <f t="shared" si="5"/>
        <v>419061</v>
      </c>
      <c r="M57" s="50">
        <f t="shared" si="5"/>
        <v>452100</v>
      </c>
      <c r="N57" s="50">
        <f t="shared" si="5"/>
        <v>1349020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1315578</v>
      </c>
      <c r="X57" s="50">
        <f t="shared" si="5"/>
        <v>1141608</v>
      </c>
      <c r="Y57" s="50">
        <f t="shared" si="5"/>
        <v>173970</v>
      </c>
      <c r="Z57" s="51">
        <f>+IF(X57&lt;&gt;0,+(Y57/X57)*100,0)</f>
        <v>15.239031261168456</v>
      </c>
      <c r="AA57" s="48">
        <f>SUM(AA54:AA56)</f>
        <v>2283207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-2782701</v>
      </c>
      <c r="D60" s="65">
        <f>SUM(D57:D59)</f>
        <v>0</v>
      </c>
      <c r="E60" s="66">
        <f t="shared" si="6"/>
        <v>2283207</v>
      </c>
      <c r="F60" s="67">
        <f t="shared" si="6"/>
        <v>2283207</v>
      </c>
      <c r="G60" s="67">
        <f t="shared" si="6"/>
        <v>442110</v>
      </c>
      <c r="H60" s="67">
        <f t="shared" si="6"/>
        <v>-897930</v>
      </c>
      <c r="I60" s="67">
        <f t="shared" si="6"/>
        <v>422378</v>
      </c>
      <c r="J60" s="67">
        <f t="shared" si="6"/>
        <v>-33442</v>
      </c>
      <c r="K60" s="67">
        <f t="shared" si="6"/>
        <v>477859</v>
      </c>
      <c r="L60" s="67">
        <f t="shared" si="6"/>
        <v>419061</v>
      </c>
      <c r="M60" s="67">
        <f t="shared" si="6"/>
        <v>452100</v>
      </c>
      <c r="N60" s="67">
        <f t="shared" si="6"/>
        <v>1349020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1315578</v>
      </c>
      <c r="X60" s="67">
        <f t="shared" si="6"/>
        <v>1141608</v>
      </c>
      <c r="Y60" s="67">
        <f t="shared" si="6"/>
        <v>173970</v>
      </c>
      <c r="Z60" s="68">
        <f>+IF(X60&lt;&gt;0,+(Y60/X60)*100,0)</f>
        <v>15.239031261168456</v>
      </c>
      <c r="AA60" s="65">
        <f>SUM(AA57:AA59)</f>
        <v>2283207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1954939</v>
      </c>
      <c r="D9" s="20"/>
      <c r="E9" s="21">
        <v>1731086</v>
      </c>
      <c r="F9" s="22">
        <v>1731086</v>
      </c>
      <c r="G9" s="22">
        <v>326112</v>
      </c>
      <c r="H9" s="22">
        <v>156477</v>
      </c>
      <c r="I9" s="22">
        <v>156477</v>
      </c>
      <c r="J9" s="22">
        <v>639066</v>
      </c>
      <c r="K9" s="22">
        <v>156477</v>
      </c>
      <c r="L9" s="22">
        <v>155714</v>
      </c>
      <c r="M9" s="22">
        <v>156095</v>
      </c>
      <c r="N9" s="22">
        <v>468286</v>
      </c>
      <c r="O9" s="22"/>
      <c r="P9" s="22"/>
      <c r="Q9" s="22"/>
      <c r="R9" s="22"/>
      <c r="S9" s="22"/>
      <c r="T9" s="22"/>
      <c r="U9" s="22"/>
      <c r="V9" s="22"/>
      <c r="W9" s="22">
        <v>1107352</v>
      </c>
      <c r="X9" s="22">
        <v>865542</v>
      </c>
      <c r="Y9" s="22">
        <v>241810</v>
      </c>
      <c r="Z9" s="23">
        <v>27.937408005619602</v>
      </c>
      <c r="AA9" s="20">
        <v>1731086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1954939</v>
      </c>
      <c r="D33" s="29">
        <f t="shared" ref="D33:Y33" si="0">SUM(D6:D32)</f>
        <v>0</v>
      </c>
      <c r="E33" s="30">
        <f t="shared" si="0"/>
        <v>1731086</v>
      </c>
      <c r="F33" s="31">
        <f t="shared" si="0"/>
        <v>1731086</v>
      </c>
      <c r="G33" s="31">
        <f t="shared" si="0"/>
        <v>326112</v>
      </c>
      <c r="H33" s="31">
        <f t="shared" si="0"/>
        <v>156477</v>
      </c>
      <c r="I33" s="31">
        <f t="shared" si="0"/>
        <v>156477</v>
      </c>
      <c r="J33" s="31">
        <f t="shared" si="0"/>
        <v>639066</v>
      </c>
      <c r="K33" s="31">
        <f t="shared" si="0"/>
        <v>156477</v>
      </c>
      <c r="L33" s="31">
        <f t="shared" si="0"/>
        <v>155714</v>
      </c>
      <c r="M33" s="31">
        <f t="shared" si="0"/>
        <v>156095</v>
      </c>
      <c r="N33" s="31">
        <f t="shared" si="0"/>
        <v>468286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1107352</v>
      </c>
      <c r="X33" s="31">
        <f t="shared" si="0"/>
        <v>865542</v>
      </c>
      <c r="Y33" s="31">
        <f t="shared" si="0"/>
        <v>241810</v>
      </c>
      <c r="Z33" s="32">
        <f>+IF(X33&lt;&gt;0,+(Y33/X33)*100,0)</f>
        <v>27.937408005619602</v>
      </c>
      <c r="AA33" s="29">
        <f>SUM(AA6:AA32)</f>
        <v>1731086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10945820</v>
      </c>
      <c r="D35" s="20"/>
      <c r="E35" s="21">
        <v>12521237</v>
      </c>
      <c r="F35" s="22">
        <v>12521237</v>
      </c>
      <c r="G35" s="22">
        <v>898086</v>
      </c>
      <c r="H35" s="22">
        <v>879222</v>
      </c>
      <c r="I35" s="22">
        <v>910723</v>
      </c>
      <c r="J35" s="22">
        <v>2688031</v>
      </c>
      <c r="K35" s="22">
        <v>925990</v>
      </c>
      <c r="L35" s="22">
        <v>891873</v>
      </c>
      <c r="M35" s="22">
        <v>913844</v>
      </c>
      <c r="N35" s="22">
        <v>2731707</v>
      </c>
      <c r="O35" s="22"/>
      <c r="P35" s="22"/>
      <c r="Q35" s="22"/>
      <c r="R35" s="22"/>
      <c r="S35" s="22"/>
      <c r="T35" s="22"/>
      <c r="U35" s="22"/>
      <c r="V35" s="22"/>
      <c r="W35" s="22">
        <v>5419738</v>
      </c>
      <c r="X35" s="22">
        <v>6260622</v>
      </c>
      <c r="Y35" s="22">
        <v>-840884</v>
      </c>
      <c r="Z35" s="23">
        <v>-13.431317207779037</v>
      </c>
      <c r="AA35" s="20">
        <v>12521237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1205669</v>
      </c>
      <c r="D42" s="20"/>
      <c r="E42" s="21">
        <v>1086954</v>
      </c>
      <c r="F42" s="22">
        <v>1086954</v>
      </c>
      <c r="G42" s="22"/>
      <c r="H42" s="22"/>
      <c r="I42" s="22">
        <v>36360</v>
      </c>
      <c r="J42" s="22">
        <v>36360</v>
      </c>
      <c r="K42" s="22">
        <v>33540</v>
      </c>
      <c r="L42" s="22">
        <v>38850</v>
      </c>
      <c r="M42" s="22">
        <v>154453</v>
      </c>
      <c r="N42" s="22">
        <v>226843</v>
      </c>
      <c r="O42" s="22"/>
      <c r="P42" s="22"/>
      <c r="Q42" s="22"/>
      <c r="R42" s="22"/>
      <c r="S42" s="22"/>
      <c r="T42" s="22"/>
      <c r="U42" s="22"/>
      <c r="V42" s="22"/>
      <c r="W42" s="22">
        <v>263203</v>
      </c>
      <c r="X42" s="22">
        <v>543480</v>
      </c>
      <c r="Y42" s="22">
        <v>-280277</v>
      </c>
      <c r="Z42" s="23">
        <v>-51.570802973430489</v>
      </c>
      <c r="AA42" s="20">
        <v>1086954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2043934</v>
      </c>
      <c r="D45" s="20"/>
      <c r="E45" s="21">
        <v>433911</v>
      </c>
      <c r="F45" s="22">
        <v>433911</v>
      </c>
      <c r="G45" s="22">
        <v>7819</v>
      </c>
      <c r="H45" s="22">
        <v>7421</v>
      </c>
      <c r="I45" s="22">
        <v>26018</v>
      </c>
      <c r="J45" s="22">
        <v>41258</v>
      </c>
      <c r="K45" s="22">
        <v>36238</v>
      </c>
      <c r="L45" s="22">
        <v>7335</v>
      </c>
      <c r="M45" s="22">
        <v>12610</v>
      </c>
      <c r="N45" s="22">
        <v>56183</v>
      </c>
      <c r="O45" s="22"/>
      <c r="P45" s="22"/>
      <c r="Q45" s="22"/>
      <c r="R45" s="22"/>
      <c r="S45" s="22"/>
      <c r="T45" s="22"/>
      <c r="U45" s="22"/>
      <c r="V45" s="22"/>
      <c r="W45" s="22">
        <v>97441</v>
      </c>
      <c r="X45" s="22">
        <v>216954</v>
      </c>
      <c r="Y45" s="22">
        <v>-119513</v>
      </c>
      <c r="Z45" s="23">
        <v>-55.086792591978018</v>
      </c>
      <c r="AA45" s="20">
        <v>433911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14195423</v>
      </c>
      <c r="D48" s="29">
        <f t="shared" ref="D48:Y48" si="1">SUM(D35:D47)</f>
        <v>0</v>
      </c>
      <c r="E48" s="30">
        <f t="shared" si="1"/>
        <v>14042102</v>
      </c>
      <c r="F48" s="31">
        <f t="shared" si="1"/>
        <v>14042102</v>
      </c>
      <c r="G48" s="31">
        <f t="shared" si="1"/>
        <v>905905</v>
      </c>
      <c r="H48" s="31">
        <f t="shared" si="1"/>
        <v>886643</v>
      </c>
      <c r="I48" s="31">
        <f t="shared" si="1"/>
        <v>973101</v>
      </c>
      <c r="J48" s="31">
        <f t="shared" si="1"/>
        <v>2765649</v>
      </c>
      <c r="K48" s="31">
        <f t="shared" si="1"/>
        <v>995768</v>
      </c>
      <c r="L48" s="31">
        <f t="shared" si="1"/>
        <v>938058</v>
      </c>
      <c r="M48" s="31">
        <f t="shared" si="1"/>
        <v>1080907</v>
      </c>
      <c r="N48" s="31">
        <f t="shared" si="1"/>
        <v>3014733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5780382</v>
      </c>
      <c r="X48" s="31">
        <f t="shared" si="1"/>
        <v>7021056</v>
      </c>
      <c r="Y48" s="31">
        <f t="shared" si="1"/>
        <v>-1240674</v>
      </c>
      <c r="Z48" s="32">
        <f>+IF(X48&lt;&gt;0,+(Y48/X48)*100,0)</f>
        <v>-17.670760637716036</v>
      </c>
      <c r="AA48" s="29">
        <f>SUM(AA35:AA47)</f>
        <v>14042102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-12240484</v>
      </c>
      <c r="D49" s="39">
        <f t="shared" si="2"/>
        <v>0</v>
      </c>
      <c r="E49" s="40">
        <f t="shared" si="2"/>
        <v>-12311016</v>
      </c>
      <c r="F49" s="41">
        <f t="shared" si="2"/>
        <v>-12311016</v>
      </c>
      <c r="G49" s="41">
        <f t="shared" si="2"/>
        <v>-579793</v>
      </c>
      <c r="H49" s="41">
        <f t="shared" si="2"/>
        <v>-730166</v>
      </c>
      <c r="I49" s="41">
        <f t="shared" si="2"/>
        <v>-816624</v>
      </c>
      <c r="J49" s="41">
        <f t="shared" si="2"/>
        <v>-2126583</v>
      </c>
      <c r="K49" s="41">
        <f t="shared" si="2"/>
        <v>-839291</v>
      </c>
      <c r="L49" s="41">
        <f t="shared" si="2"/>
        <v>-782344</v>
      </c>
      <c r="M49" s="41">
        <f t="shared" si="2"/>
        <v>-924812</v>
      </c>
      <c r="N49" s="41">
        <f t="shared" si="2"/>
        <v>-2546447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-4673030</v>
      </c>
      <c r="X49" s="41">
        <f t="shared" si="2"/>
        <v>-6155514</v>
      </c>
      <c r="Y49" s="41">
        <f t="shared" si="2"/>
        <v>1482484</v>
      </c>
      <c r="Z49" s="42">
        <f>+IF(X49&lt;&gt;0,+(Y49/X49)*100,0)</f>
        <v>-24.083837677893349</v>
      </c>
      <c r="AA49" s="39">
        <f>+AA33-AA48</f>
        <v>-12311016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-12240484</v>
      </c>
      <c r="D52" s="48">
        <f t="shared" si="3"/>
        <v>0</v>
      </c>
      <c r="E52" s="49">
        <f t="shared" si="3"/>
        <v>-12311016</v>
      </c>
      <c r="F52" s="50">
        <f t="shared" si="3"/>
        <v>-12311016</v>
      </c>
      <c r="G52" s="50">
        <f t="shared" si="3"/>
        <v>-579793</v>
      </c>
      <c r="H52" s="50">
        <f t="shared" si="3"/>
        <v>-730166</v>
      </c>
      <c r="I52" s="50">
        <f t="shared" si="3"/>
        <v>-816624</v>
      </c>
      <c r="J52" s="50">
        <f t="shared" si="3"/>
        <v>-2126583</v>
      </c>
      <c r="K52" s="50">
        <f t="shared" si="3"/>
        <v>-839291</v>
      </c>
      <c r="L52" s="50">
        <f t="shared" si="3"/>
        <v>-782344</v>
      </c>
      <c r="M52" s="50">
        <f t="shared" si="3"/>
        <v>-924812</v>
      </c>
      <c r="N52" s="50">
        <f t="shared" si="3"/>
        <v>-2546447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-4673030</v>
      </c>
      <c r="X52" s="50">
        <f t="shared" si="3"/>
        <v>-6155514</v>
      </c>
      <c r="Y52" s="50">
        <f t="shared" si="3"/>
        <v>1482484</v>
      </c>
      <c r="Z52" s="51">
        <f>+IF(X52&lt;&gt;0,+(Y52/X52)*100,0)</f>
        <v>-24.083837677893349</v>
      </c>
      <c r="AA52" s="48">
        <f>SUM(AA49:AA51)</f>
        <v>-12311016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-12240484</v>
      </c>
      <c r="D54" s="54">
        <f>+D52-D53</f>
        <v>0</v>
      </c>
      <c r="E54" s="55">
        <f t="shared" si="4"/>
        <v>-12311016</v>
      </c>
      <c r="F54" s="56">
        <f t="shared" si="4"/>
        <v>-12311016</v>
      </c>
      <c r="G54" s="56">
        <f t="shared" si="4"/>
        <v>-579793</v>
      </c>
      <c r="H54" s="56">
        <f t="shared" si="4"/>
        <v>-730166</v>
      </c>
      <c r="I54" s="56">
        <f t="shared" si="4"/>
        <v>-816624</v>
      </c>
      <c r="J54" s="56">
        <f t="shared" si="4"/>
        <v>-2126583</v>
      </c>
      <c r="K54" s="56">
        <f t="shared" si="4"/>
        <v>-839291</v>
      </c>
      <c r="L54" s="56">
        <f t="shared" si="4"/>
        <v>-782344</v>
      </c>
      <c r="M54" s="56">
        <f t="shared" si="4"/>
        <v>-924812</v>
      </c>
      <c r="N54" s="56">
        <f t="shared" si="4"/>
        <v>-2546447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-4673030</v>
      </c>
      <c r="X54" s="56">
        <f t="shared" si="4"/>
        <v>-6155514</v>
      </c>
      <c r="Y54" s="56">
        <f t="shared" si="4"/>
        <v>1482484</v>
      </c>
      <c r="Z54" s="57">
        <f>+IF(X54&lt;&gt;0,+(Y54/X54)*100,0)</f>
        <v>-24.083837677893349</v>
      </c>
      <c r="AA54" s="54">
        <f>+AA52-AA53</f>
        <v>-12311016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-12240484</v>
      </c>
      <c r="D57" s="48">
        <f>SUM(D54:D56)</f>
        <v>0</v>
      </c>
      <c r="E57" s="49">
        <f t="shared" si="5"/>
        <v>-12311016</v>
      </c>
      <c r="F57" s="50">
        <f t="shared" si="5"/>
        <v>-12311016</v>
      </c>
      <c r="G57" s="50">
        <f t="shared" si="5"/>
        <v>-579793</v>
      </c>
      <c r="H57" s="50">
        <f t="shared" si="5"/>
        <v>-730166</v>
      </c>
      <c r="I57" s="50">
        <f t="shared" si="5"/>
        <v>-816624</v>
      </c>
      <c r="J57" s="50">
        <f t="shared" si="5"/>
        <v>-2126583</v>
      </c>
      <c r="K57" s="50">
        <f t="shared" si="5"/>
        <v>-839291</v>
      </c>
      <c r="L57" s="50">
        <f t="shared" si="5"/>
        <v>-782344</v>
      </c>
      <c r="M57" s="50">
        <f t="shared" si="5"/>
        <v>-924812</v>
      </c>
      <c r="N57" s="50">
        <f t="shared" si="5"/>
        <v>-2546447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-4673030</v>
      </c>
      <c r="X57" s="50">
        <f t="shared" si="5"/>
        <v>-6155514</v>
      </c>
      <c r="Y57" s="50">
        <f t="shared" si="5"/>
        <v>1482484</v>
      </c>
      <c r="Z57" s="51">
        <f>+IF(X57&lt;&gt;0,+(Y57/X57)*100,0)</f>
        <v>-24.083837677893349</v>
      </c>
      <c r="AA57" s="48">
        <f>SUM(AA54:AA56)</f>
        <v>-12311016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-12240484</v>
      </c>
      <c r="D60" s="65">
        <f>SUM(D57:D59)</f>
        <v>0</v>
      </c>
      <c r="E60" s="66">
        <f t="shared" si="6"/>
        <v>-12311016</v>
      </c>
      <c r="F60" s="67">
        <f t="shared" si="6"/>
        <v>-12311016</v>
      </c>
      <c r="G60" s="67">
        <f t="shared" si="6"/>
        <v>-579793</v>
      </c>
      <c r="H60" s="67">
        <f t="shared" si="6"/>
        <v>-730166</v>
      </c>
      <c r="I60" s="67">
        <f t="shared" si="6"/>
        <v>-816624</v>
      </c>
      <c r="J60" s="67">
        <f t="shared" si="6"/>
        <v>-2126583</v>
      </c>
      <c r="K60" s="67">
        <f t="shared" si="6"/>
        <v>-839291</v>
      </c>
      <c r="L60" s="67">
        <f t="shared" si="6"/>
        <v>-782344</v>
      </c>
      <c r="M60" s="67">
        <f t="shared" si="6"/>
        <v>-924812</v>
      </c>
      <c r="N60" s="67">
        <f t="shared" si="6"/>
        <v>-2546447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-4673030</v>
      </c>
      <c r="X60" s="67">
        <f t="shared" si="6"/>
        <v>-6155514</v>
      </c>
      <c r="Y60" s="67">
        <f t="shared" si="6"/>
        <v>1482484</v>
      </c>
      <c r="Z60" s="68">
        <f>+IF(X60&lt;&gt;0,+(Y60/X60)*100,0)</f>
        <v>-24.083837677893349</v>
      </c>
      <c r="AA60" s="65">
        <f>SUM(AA57:AA59)</f>
        <v>-12311016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40274341</v>
      </c>
      <c r="D9" s="20"/>
      <c r="E9" s="21">
        <v>36660339</v>
      </c>
      <c r="F9" s="22">
        <v>36660339</v>
      </c>
      <c r="G9" s="22">
        <v>3577345</v>
      </c>
      <c r="H9" s="22">
        <v>3569182</v>
      </c>
      <c r="I9" s="22">
        <v>3534749</v>
      </c>
      <c r="J9" s="22">
        <v>10681276</v>
      </c>
      <c r="K9" s="22">
        <v>3445755</v>
      </c>
      <c r="L9" s="22">
        <v>3218713</v>
      </c>
      <c r="M9" s="22">
        <v>3243056</v>
      </c>
      <c r="N9" s="22">
        <v>9907524</v>
      </c>
      <c r="O9" s="22"/>
      <c r="P9" s="22"/>
      <c r="Q9" s="22"/>
      <c r="R9" s="22"/>
      <c r="S9" s="22"/>
      <c r="T9" s="22"/>
      <c r="U9" s="22"/>
      <c r="V9" s="22"/>
      <c r="W9" s="22">
        <v>20588800</v>
      </c>
      <c r="X9" s="22">
        <v>18330168</v>
      </c>
      <c r="Y9" s="22">
        <v>2258632</v>
      </c>
      <c r="Z9" s="23">
        <v>12.321938347755459</v>
      </c>
      <c r="AA9" s="20">
        <v>36660339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21964345</v>
      </c>
      <c r="D13" s="20"/>
      <c r="E13" s="21">
        <v>21004887</v>
      </c>
      <c r="F13" s="22">
        <v>21004887</v>
      </c>
      <c r="G13" s="22">
        <v>2002038</v>
      </c>
      <c r="H13" s="22">
        <v>1923423</v>
      </c>
      <c r="I13" s="22">
        <v>1956288</v>
      </c>
      <c r="J13" s="22">
        <v>5881749</v>
      </c>
      <c r="K13" s="22">
        <v>2028932</v>
      </c>
      <c r="L13" s="22">
        <v>2010179</v>
      </c>
      <c r="M13" s="22">
        <v>2041642</v>
      </c>
      <c r="N13" s="22">
        <v>6080753</v>
      </c>
      <c r="O13" s="22"/>
      <c r="P13" s="22"/>
      <c r="Q13" s="22"/>
      <c r="R13" s="22"/>
      <c r="S13" s="22"/>
      <c r="T13" s="22"/>
      <c r="U13" s="22"/>
      <c r="V13" s="22"/>
      <c r="W13" s="22">
        <v>11962502</v>
      </c>
      <c r="X13" s="22">
        <v>10502442</v>
      </c>
      <c r="Y13" s="22">
        <v>1460060</v>
      </c>
      <c r="Z13" s="23">
        <v>13.902100102052456</v>
      </c>
      <c r="AA13" s="20">
        <v>21004887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5062946</v>
      </c>
      <c r="F26" s="22">
        <v>5062946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2531472</v>
      </c>
      <c r="Y26" s="22">
        <v>-2531472</v>
      </c>
      <c r="Z26" s="23">
        <v>-100</v>
      </c>
      <c r="AA26" s="20">
        <v>5062946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62238686</v>
      </c>
      <c r="D33" s="29">
        <f t="shared" ref="D33:Y33" si="0">SUM(D6:D32)</f>
        <v>0</v>
      </c>
      <c r="E33" s="30">
        <f t="shared" si="0"/>
        <v>62728172</v>
      </c>
      <c r="F33" s="31">
        <f t="shared" si="0"/>
        <v>62728172</v>
      </c>
      <c r="G33" s="31">
        <f t="shared" si="0"/>
        <v>5579383</v>
      </c>
      <c r="H33" s="31">
        <f t="shared" si="0"/>
        <v>5492605</v>
      </c>
      <c r="I33" s="31">
        <f t="shared" si="0"/>
        <v>5491037</v>
      </c>
      <c r="J33" s="31">
        <f t="shared" si="0"/>
        <v>16563025</v>
      </c>
      <c r="K33" s="31">
        <f t="shared" si="0"/>
        <v>5474687</v>
      </c>
      <c r="L33" s="31">
        <f t="shared" si="0"/>
        <v>5228892</v>
      </c>
      <c r="M33" s="31">
        <f t="shared" si="0"/>
        <v>5284698</v>
      </c>
      <c r="N33" s="31">
        <f t="shared" si="0"/>
        <v>15988277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32551302</v>
      </c>
      <c r="X33" s="31">
        <f t="shared" si="0"/>
        <v>31364082</v>
      </c>
      <c r="Y33" s="31">
        <f t="shared" si="0"/>
        <v>1187220</v>
      </c>
      <c r="Z33" s="32">
        <f>+IF(X33&lt;&gt;0,+(Y33/X33)*100,0)</f>
        <v>3.7852853464673384</v>
      </c>
      <c r="AA33" s="29">
        <f>SUM(AA6:AA32)</f>
        <v>62728172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23888600</v>
      </c>
      <c r="D35" s="20"/>
      <c r="E35" s="21">
        <v>16250345</v>
      </c>
      <c r="F35" s="22">
        <v>16250345</v>
      </c>
      <c r="G35" s="22">
        <v>1604265</v>
      </c>
      <c r="H35" s="22">
        <v>1594064</v>
      </c>
      <c r="I35" s="22">
        <v>1663033</v>
      </c>
      <c r="J35" s="22">
        <v>4861362</v>
      </c>
      <c r="K35" s="22">
        <v>1523936</v>
      </c>
      <c r="L35" s="22">
        <v>1798637</v>
      </c>
      <c r="M35" s="22">
        <v>1590596</v>
      </c>
      <c r="N35" s="22">
        <v>4913169</v>
      </c>
      <c r="O35" s="22"/>
      <c r="P35" s="22"/>
      <c r="Q35" s="22"/>
      <c r="R35" s="22"/>
      <c r="S35" s="22"/>
      <c r="T35" s="22"/>
      <c r="U35" s="22"/>
      <c r="V35" s="22"/>
      <c r="W35" s="22">
        <v>9774531</v>
      </c>
      <c r="X35" s="22">
        <v>8125170</v>
      </c>
      <c r="Y35" s="22">
        <v>1649361</v>
      </c>
      <c r="Z35" s="23">
        <v>20.299402966337933</v>
      </c>
      <c r="AA35" s="20">
        <v>16250345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9165085</v>
      </c>
      <c r="F39" s="22">
        <v>9165085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4582542</v>
      </c>
      <c r="Y39" s="22">
        <v>-4582542</v>
      </c>
      <c r="Z39" s="23">
        <v>-100</v>
      </c>
      <c r="AA39" s="20">
        <v>9165085</v>
      </c>
    </row>
    <row r="40" spans="1:27" x14ac:dyDescent="0.25">
      <c r="A40" s="19" t="s">
        <v>66</v>
      </c>
      <c r="B40" s="15" t="s">
        <v>32</v>
      </c>
      <c r="C40" s="20">
        <v>5892392</v>
      </c>
      <c r="D40" s="20"/>
      <c r="E40" s="21">
        <v>58338</v>
      </c>
      <c r="F40" s="22">
        <v>58338</v>
      </c>
      <c r="G40" s="22">
        <v>590903</v>
      </c>
      <c r="H40" s="22"/>
      <c r="I40" s="22">
        <v>483826</v>
      </c>
      <c r="J40" s="22">
        <v>1074729</v>
      </c>
      <c r="K40" s="22"/>
      <c r="L40" s="22"/>
      <c r="M40" s="22">
        <v>1483847</v>
      </c>
      <c r="N40" s="22">
        <v>1483847</v>
      </c>
      <c r="O40" s="22"/>
      <c r="P40" s="22"/>
      <c r="Q40" s="22"/>
      <c r="R40" s="22"/>
      <c r="S40" s="22"/>
      <c r="T40" s="22"/>
      <c r="U40" s="22"/>
      <c r="V40" s="22"/>
      <c r="W40" s="22">
        <v>2558576</v>
      </c>
      <c r="X40" s="22">
        <v>29172</v>
      </c>
      <c r="Y40" s="22">
        <v>2529404</v>
      </c>
      <c r="Z40" s="23">
        <v>8670.6567941862068</v>
      </c>
      <c r="AA40" s="20">
        <v>58338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819800</v>
      </c>
      <c r="D42" s="20"/>
      <c r="E42" s="21">
        <v>1113044</v>
      </c>
      <c r="F42" s="22">
        <v>1113044</v>
      </c>
      <c r="G42" s="22">
        <v>35034</v>
      </c>
      <c r="H42" s="22"/>
      <c r="I42" s="22"/>
      <c r="J42" s="22">
        <v>35034</v>
      </c>
      <c r="K42" s="22">
        <v>90060</v>
      </c>
      <c r="L42" s="22">
        <v>131850</v>
      </c>
      <c r="M42" s="22">
        <v>51000</v>
      </c>
      <c r="N42" s="22">
        <v>272910</v>
      </c>
      <c r="O42" s="22"/>
      <c r="P42" s="22"/>
      <c r="Q42" s="22"/>
      <c r="R42" s="22"/>
      <c r="S42" s="22"/>
      <c r="T42" s="22"/>
      <c r="U42" s="22"/>
      <c r="V42" s="22"/>
      <c r="W42" s="22">
        <v>307944</v>
      </c>
      <c r="X42" s="22">
        <v>556524</v>
      </c>
      <c r="Y42" s="22">
        <v>-248580</v>
      </c>
      <c r="Z42" s="23">
        <v>-44.666537292192245</v>
      </c>
      <c r="AA42" s="20">
        <v>1113044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58664435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886975</v>
      </c>
      <c r="D45" s="20"/>
      <c r="E45" s="21">
        <v>347827</v>
      </c>
      <c r="F45" s="22">
        <v>347827</v>
      </c>
      <c r="G45" s="22">
        <v>56842</v>
      </c>
      <c r="H45" s="22">
        <v>301</v>
      </c>
      <c r="I45" s="22">
        <v>336</v>
      </c>
      <c r="J45" s="22">
        <v>57479</v>
      </c>
      <c r="K45" s="22">
        <v>49852</v>
      </c>
      <c r="L45" s="22">
        <v>19197</v>
      </c>
      <c r="M45" s="22">
        <v>15105</v>
      </c>
      <c r="N45" s="22">
        <v>84154</v>
      </c>
      <c r="O45" s="22"/>
      <c r="P45" s="22"/>
      <c r="Q45" s="22"/>
      <c r="R45" s="22"/>
      <c r="S45" s="22"/>
      <c r="T45" s="22"/>
      <c r="U45" s="22"/>
      <c r="V45" s="22"/>
      <c r="W45" s="22">
        <v>141633</v>
      </c>
      <c r="X45" s="22">
        <v>173910</v>
      </c>
      <c r="Y45" s="22">
        <v>-32277</v>
      </c>
      <c r="Z45" s="23">
        <v>-18.55959979299638</v>
      </c>
      <c r="AA45" s="20">
        <v>347827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90152202</v>
      </c>
      <c r="D48" s="29">
        <f t="shared" ref="D48:Y48" si="1">SUM(D35:D47)</f>
        <v>0</v>
      </c>
      <c r="E48" s="30">
        <f t="shared" si="1"/>
        <v>26934639</v>
      </c>
      <c r="F48" s="31">
        <f t="shared" si="1"/>
        <v>26934639</v>
      </c>
      <c r="G48" s="31">
        <f t="shared" si="1"/>
        <v>2287044</v>
      </c>
      <c r="H48" s="31">
        <f t="shared" si="1"/>
        <v>1594365</v>
      </c>
      <c r="I48" s="31">
        <f t="shared" si="1"/>
        <v>2147195</v>
      </c>
      <c r="J48" s="31">
        <f t="shared" si="1"/>
        <v>6028604</v>
      </c>
      <c r="K48" s="31">
        <f t="shared" si="1"/>
        <v>1663848</v>
      </c>
      <c r="L48" s="31">
        <f t="shared" si="1"/>
        <v>1949684</v>
      </c>
      <c r="M48" s="31">
        <f t="shared" si="1"/>
        <v>3140548</v>
      </c>
      <c r="N48" s="31">
        <f t="shared" si="1"/>
        <v>6754080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12782684</v>
      </c>
      <c r="X48" s="31">
        <f t="shared" si="1"/>
        <v>13467318</v>
      </c>
      <c r="Y48" s="31">
        <f t="shared" si="1"/>
        <v>-684634</v>
      </c>
      <c r="Z48" s="32">
        <f>+IF(X48&lt;&gt;0,+(Y48/X48)*100,0)</f>
        <v>-5.0836699630913893</v>
      </c>
      <c r="AA48" s="29">
        <f>SUM(AA35:AA47)</f>
        <v>26934639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-27913516</v>
      </c>
      <c r="D49" s="39">
        <f t="shared" si="2"/>
        <v>0</v>
      </c>
      <c r="E49" s="40">
        <f t="shared" si="2"/>
        <v>35793533</v>
      </c>
      <c r="F49" s="41">
        <f t="shared" si="2"/>
        <v>35793533</v>
      </c>
      <c r="G49" s="41">
        <f t="shared" si="2"/>
        <v>3292339</v>
      </c>
      <c r="H49" s="41">
        <f t="shared" si="2"/>
        <v>3898240</v>
      </c>
      <c r="I49" s="41">
        <f t="shared" si="2"/>
        <v>3343842</v>
      </c>
      <c r="J49" s="41">
        <f t="shared" si="2"/>
        <v>10534421</v>
      </c>
      <c r="K49" s="41">
        <f t="shared" si="2"/>
        <v>3810839</v>
      </c>
      <c r="L49" s="41">
        <f t="shared" si="2"/>
        <v>3279208</v>
      </c>
      <c r="M49" s="41">
        <f t="shared" si="2"/>
        <v>2144150</v>
      </c>
      <c r="N49" s="41">
        <f t="shared" si="2"/>
        <v>9234197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19768618</v>
      </c>
      <c r="X49" s="41">
        <f t="shared" si="2"/>
        <v>17896764</v>
      </c>
      <c r="Y49" s="41">
        <f t="shared" si="2"/>
        <v>1871854</v>
      </c>
      <c r="Z49" s="42">
        <f>+IF(X49&lt;&gt;0,+(Y49/X49)*100,0)</f>
        <v>10.459175748196712</v>
      </c>
      <c r="AA49" s="39">
        <f>+AA33-AA48</f>
        <v>35793533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-27913516</v>
      </c>
      <c r="D52" s="48">
        <f t="shared" si="3"/>
        <v>0</v>
      </c>
      <c r="E52" s="49">
        <f t="shared" si="3"/>
        <v>35793533</v>
      </c>
      <c r="F52" s="50">
        <f t="shared" si="3"/>
        <v>35793533</v>
      </c>
      <c r="G52" s="50">
        <f t="shared" si="3"/>
        <v>3292339</v>
      </c>
      <c r="H52" s="50">
        <f t="shared" si="3"/>
        <v>3898240</v>
      </c>
      <c r="I52" s="50">
        <f t="shared" si="3"/>
        <v>3343842</v>
      </c>
      <c r="J52" s="50">
        <f t="shared" si="3"/>
        <v>10534421</v>
      </c>
      <c r="K52" s="50">
        <f t="shared" si="3"/>
        <v>3810839</v>
      </c>
      <c r="L52" s="50">
        <f t="shared" si="3"/>
        <v>3279208</v>
      </c>
      <c r="M52" s="50">
        <f t="shared" si="3"/>
        <v>2144150</v>
      </c>
      <c r="N52" s="50">
        <f t="shared" si="3"/>
        <v>9234197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19768618</v>
      </c>
      <c r="X52" s="50">
        <f t="shared" si="3"/>
        <v>17896764</v>
      </c>
      <c r="Y52" s="50">
        <f t="shared" si="3"/>
        <v>1871854</v>
      </c>
      <c r="Z52" s="51">
        <f>+IF(X52&lt;&gt;0,+(Y52/X52)*100,0)</f>
        <v>10.459175748196712</v>
      </c>
      <c r="AA52" s="48">
        <f>SUM(AA49:AA51)</f>
        <v>35793533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-27913516</v>
      </c>
      <c r="D54" s="54">
        <f>+D52-D53</f>
        <v>0</v>
      </c>
      <c r="E54" s="55">
        <f t="shared" si="4"/>
        <v>35793533</v>
      </c>
      <c r="F54" s="56">
        <f t="shared" si="4"/>
        <v>35793533</v>
      </c>
      <c r="G54" s="56">
        <f t="shared" si="4"/>
        <v>3292339</v>
      </c>
      <c r="H54" s="56">
        <f t="shared" si="4"/>
        <v>3898240</v>
      </c>
      <c r="I54" s="56">
        <f t="shared" si="4"/>
        <v>3343842</v>
      </c>
      <c r="J54" s="56">
        <f t="shared" si="4"/>
        <v>10534421</v>
      </c>
      <c r="K54" s="56">
        <f t="shared" si="4"/>
        <v>3810839</v>
      </c>
      <c r="L54" s="56">
        <f t="shared" si="4"/>
        <v>3279208</v>
      </c>
      <c r="M54" s="56">
        <f t="shared" si="4"/>
        <v>2144150</v>
      </c>
      <c r="N54" s="56">
        <f t="shared" si="4"/>
        <v>9234197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19768618</v>
      </c>
      <c r="X54" s="56">
        <f t="shared" si="4"/>
        <v>17896764</v>
      </c>
      <c r="Y54" s="56">
        <f t="shared" si="4"/>
        <v>1871854</v>
      </c>
      <c r="Z54" s="57">
        <f>+IF(X54&lt;&gt;0,+(Y54/X54)*100,0)</f>
        <v>10.459175748196712</v>
      </c>
      <c r="AA54" s="54">
        <f>+AA52-AA53</f>
        <v>35793533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-27913516</v>
      </c>
      <c r="D57" s="48">
        <f>SUM(D54:D56)</f>
        <v>0</v>
      </c>
      <c r="E57" s="49">
        <f t="shared" si="5"/>
        <v>35793533</v>
      </c>
      <c r="F57" s="50">
        <f t="shared" si="5"/>
        <v>35793533</v>
      </c>
      <c r="G57" s="50">
        <f t="shared" si="5"/>
        <v>3292339</v>
      </c>
      <c r="H57" s="50">
        <f t="shared" si="5"/>
        <v>3898240</v>
      </c>
      <c r="I57" s="50">
        <f t="shared" si="5"/>
        <v>3343842</v>
      </c>
      <c r="J57" s="50">
        <f t="shared" si="5"/>
        <v>10534421</v>
      </c>
      <c r="K57" s="50">
        <f t="shared" si="5"/>
        <v>3810839</v>
      </c>
      <c r="L57" s="50">
        <f t="shared" si="5"/>
        <v>3279208</v>
      </c>
      <c r="M57" s="50">
        <f t="shared" si="5"/>
        <v>2144150</v>
      </c>
      <c r="N57" s="50">
        <f t="shared" si="5"/>
        <v>9234197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19768618</v>
      </c>
      <c r="X57" s="50">
        <f t="shared" si="5"/>
        <v>17896764</v>
      </c>
      <c r="Y57" s="50">
        <f t="shared" si="5"/>
        <v>1871854</v>
      </c>
      <c r="Z57" s="51">
        <f>+IF(X57&lt;&gt;0,+(Y57/X57)*100,0)</f>
        <v>10.459175748196712</v>
      </c>
      <c r="AA57" s="48">
        <f>SUM(AA54:AA56)</f>
        <v>35793533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-27913516</v>
      </c>
      <c r="D60" s="65">
        <f>SUM(D57:D59)</f>
        <v>0</v>
      </c>
      <c r="E60" s="66">
        <f t="shared" si="6"/>
        <v>35793533</v>
      </c>
      <c r="F60" s="67">
        <f t="shared" si="6"/>
        <v>35793533</v>
      </c>
      <c r="G60" s="67">
        <f t="shared" si="6"/>
        <v>3292339</v>
      </c>
      <c r="H60" s="67">
        <f t="shared" si="6"/>
        <v>3898240</v>
      </c>
      <c r="I60" s="67">
        <f t="shared" si="6"/>
        <v>3343842</v>
      </c>
      <c r="J60" s="67">
        <f t="shared" si="6"/>
        <v>10534421</v>
      </c>
      <c r="K60" s="67">
        <f t="shared" si="6"/>
        <v>3810839</v>
      </c>
      <c r="L60" s="67">
        <f t="shared" si="6"/>
        <v>3279208</v>
      </c>
      <c r="M60" s="67">
        <f t="shared" si="6"/>
        <v>2144150</v>
      </c>
      <c r="N60" s="67">
        <f t="shared" si="6"/>
        <v>9234197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19768618</v>
      </c>
      <c r="X60" s="67">
        <f t="shared" si="6"/>
        <v>17896764</v>
      </c>
      <c r="Y60" s="67">
        <f t="shared" si="6"/>
        <v>1871854</v>
      </c>
      <c r="Z60" s="68">
        <f>+IF(X60&lt;&gt;0,+(Y60/X60)*100,0)</f>
        <v>10.459175748196712</v>
      </c>
      <c r="AA60" s="65">
        <f>SUM(AA57:AA59)</f>
        <v>35793533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219037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277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220894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1085037</v>
      </c>
      <c r="D35" s="20"/>
      <c r="E35" s="21">
        <v>1770510</v>
      </c>
      <c r="F35" s="22">
        <v>1770510</v>
      </c>
      <c r="G35" s="22"/>
      <c r="H35" s="22"/>
      <c r="I35" s="22">
        <v>172481</v>
      </c>
      <c r="J35" s="22">
        <v>172481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172481</v>
      </c>
      <c r="X35" s="22">
        <v>885258</v>
      </c>
      <c r="Y35" s="22">
        <v>-712777</v>
      </c>
      <c r="Z35" s="23">
        <v>-80.51630146239853</v>
      </c>
      <c r="AA35" s="20">
        <v>1770510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550891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11434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173913</v>
      </c>
      <c r="D42" s="20"/>
      <c r="E42" s="21">
        <v>123235</v>
      </c>
      <c r="F42" s="22">
        <v>123235</v>
      </c>
      <c r="G42" s="22"/>
      <c r="H42" s="22"/>
      <c r="I42" s="22"/>
      <c r="J42" s="22"/>
      <c r="K42" s="22"/>
      <c r="L42" s="22">
        <v>123200</v>
      </c>
      <c r="M42" s="22"/>
      <c r="N42" s="22">
        <v>123200</v>
      </c>
      <c r="O42" s="22"/>
      <c r="P42" s="22"/>
      <c r="Q42" s="22"/>
      <c r="R42" s="22"/>
      <c r="S42" s="22"/>
      <c r="T42" s="22"/>
      <c r="U42" s="22"/>
      <c r="V42" s="22"/>
      <c r="W42" s="22">
        <v>123200</v>
      </c>
      <c r="X42" s="22">
        <v>61620</v>
      </c>
      <c r="Y42" s="22">
        <v>61580</v>
      </c>
      <c r="Z42" s="23">
        <v>99.935086011035381</v>
      </c>
      <c r="AA42" s="20">
        <v>123235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49473</v>
      </c>
      <c r="D45" s="20"/>
      <c r="E45" s="21">
        <v>32948</v>
      </c>
      <c r="F45" s="22">
        <v>32948</v>
      </c>
      <c r="G45" s="22"/>
      <c r="H45" s="22"/>
      <c r="I45" s="22">
        <v>6435</v>
      </c>
      <c r="J45" s="22">
        <v>6435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6435</v>
      </c>
      <c r="X45" s="22">
        <v>16476</v>
      </c>
      <c r="Y45" s="22">
        <v>-10041</v>
      </c>
      <c r="Z45" s="23">
        <v>-60.943190094683175</v>
      </c>
      <c r="AA45" s="20">
        <v>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1870748</v>
      </c>
      <c r="D48" s="29">
        <f t="shared" ref="D48:Y48" si="1">SUM(D35:D47)</f>
        <v>0</v>
      </c>
      <c r="E48" s="30">
        <f t="shared" si="1"/>
        <v>1926693</v>
      </c>
      <c r="F48" s="31">
        <f t="shared" si="1"/>
        <v>1926693</v>
      </c>
      <c r="G48" s="31">
        <f t="shared" si="1"/>
        <v>0</v>
      </c>
      <c r="H48" s="31">
        <f t="shared" si="1"/>
        <v>0</v>
      </c>
      <c r="I48" s="31">
        <f t="shared" si="1"/>
        <v>178916</v>
      </c>
      <c r="J48" s="31">
        <f t="shared" si="1"/>
        <v>178916</v>
      </c>
      <c r="K48" s="31">
        <f t="shared" si="1"/>
        <v>0</v>
      </c>
      <c r="L48" s="31">
        <f t="shared" si="1"/>
        <v>123200</v>
      </c>
      <c r="M48" s="31">
        <f t="shared" si="1"/>
        <v>0</v>
      </c>
      <c r="N48" s="31">
        <f t="shared" si="1"/>
        <v>123200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302116</v>
      </c>
      <c r="X48" s="31">
        <f t="shared" si="1"/>
        <v>963354</v>
      </c>
      <c r="Y48" s="31">
        <f t="shared" si="1"/>
        <v>-661238</v>
      </c>
      <c r="Z48" s="32">
        <f>+IF(X48&lt;&gt;0,+(Y48/X48)*100,0)</f>
        <v>-68.639150301965842</v>
      </c>
      <c r="AA48" s="29">
        <f>SUM(AA35:AA47)</f>
        <v>1926693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-1649854</v>
      </c>
      <c r="D49" s="39">
        <f t="shared" si="2"/>
        <v>0</v>
      </c>
      <c r="E49" s="40">
        <f t="shared" si="2"/>
        <v>-1926693</v>
      </c>
      <c r="F49" s="41">
        <f t="shared" si="2"/>
        <v>-1926693</v>
      </c>
      <c r="G49" s="41">
        <f t="shared" si="2"/>
        <v>0</v>
      </c>
      <c r="H49" s="41">
        <f t="shared" si="2"/>
        <v>0</v>
      </c>
      <c r="I49" s="41">
        <f t="shared" si="2"/>
        <v>-178916</v>
      </c>
      <c r="J49" s="41">
        <f t="shared" si="2"/>
        <v>-178916</v>
      </c>
      <c r="K49" s="41">
        <f t="shared" si="2"/>
        <v>0</v>
      </c>
      <c r="L49" s="41">
        <f t="shared" si="2"/>
        <v>-123200</v>
      </c>
      <c r="M49" s="41">
        <f t="shared" si="2"/>
        <v>0</v>
      </c>
      <c r="N49" s="41">
        <f t="shared" si="2"/>
        <v>-123200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-302116</v>
      </c>
      <c r="X49" s="41">
        <f t="shared" si="2"/>
        <v>-963354</v>
      </c>
      <c r="Y49" s="41">
        <f t="shared" si="2"/>
        <v>661238</v>
      </c>
      <c r="Z49" s="42">
        <f>+IF(X49&lt;&gt;0,+(Y49/X49)*100,0)</f>
        <v>-68.639150301965842</v>
      </c>
      <c r="AA49" s="39">
        <f>+AA33-AA48</f>
        <v>-1926693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-1649854</v>
      </c>
      <c r="D52" s="48">
        <f t="shared" si="3"/>
        <v>0</v>
      </c>
      <c r="E52" s="49">
        <f t="shared" si="3"/>
        <v>-1926693</v>
      </c>
      <c r="F52" s="50">
        <f t="shared" si="3"/>
        <v>-1926693</v>
      </c>
      <c r="G52" s="50">
        <f t="shared" si="3"/>
        <v>0</v>
      </c>
      <c r="H52" s="50">
        <f t="shared" si="3"/>
        <v>0</v>
      </c>
      <c r="I52" s="50">
        <f t="shared" si="3"/>
        <v>-178916</v>
      </c>
      <c r="J52" s="50">
        <f t="shared" si="3"/>
        <v>-178916</v>
      </c>
      <c r="K52" s="50">
        <f t="shared" si="3"/>
        <v>0</v>
      </c>
      <c r="L52" s="50">
        <f t="shared" si="3"/>
        <v>-123200</v>
      </c>
      <c r="M52" s="50">
        <f t="shared" si="3"/>
        <v>0</v>
      </c>
      <c r="N52" s="50">
        <f t="shared" si="3"/>
        <v>-123200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-302116</v>
      </c>
      <c r="X52" s="50">
        <f t="shared" si="3"/>
        <v>-963354</v>
      </c>
      <c r="Y52" s="50">
        <f t="shared" si="3"/>
        <v>661238</v>
      </c>
      <c r="Z52" s="51">
        <f>+IF(X52&lt;&gt;0,+(Y52/X52)*100,0)</f>
        <v>-68.639150301965842</v>
      </c>
      <c r="AA52" s="48">
        <f>SUM(AA49:AA51)</f>
        <v>-1926693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-1649854</v>
      </c>
      <c r="D54" s="54">
        <f>+D52-D53</f>
        <v>0</v>
      </c>
      <c r="E54" s="55">
        <f t="shared" si="4"/>
        <v>-1926693</v>
      </c>
      <c r="F54" s="56">
        <f t="shared" si="4"/>
        <v>-1926693</v>
      </c>
      <c r="G54" s="56">
        <f t="shared" si="4"/>
        <v>0</v>
      </c>
      <c r="H54" s="56">
        <f t="shared" si="4"/>
        <v>0</v>
      </c>
      <c r="I54" s="56">
        <f t="shared" si="4"/>
        <v>-178916</v>
      </c>
      <c r="J54" s="56">
        <f t="shared" si="4"/>
        <v>-178916</v>
      </c>
      <c r="K54" s="56">
        <f t="shared" si="4"/>
        <v>0</v>
      </c>
      <c r="L54" s="56">
        <f t="shared" si="4"/>
        <v>-123200</v>
      </c>
      <c r="M54" s="56">
        <f t="shared" si="4"/>
        <v>0</v>
      </c>
      <c r="N54" s="56">
        <f t="shared" si="4"/>
        <v>-123200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-302116</v>
      </c>
      <c r="X54" s="56">
        <f t="shared" si="4"/>
        <v>-963354</v>
      </c>
      <c r="Y54" s="56">
        <f t="shared" si="4"/>
        <v>661238</v>
      </c>
      <c r="Z54" s="57">
        <f>+IF(X54&lt;&gt;0,+(Y54/X54)*100,0)</f>
        <v>-68.639150301965842</v>
      </c>
      <c r="AA54" s="54">
        <f>+AA52-AA53</f>
        <v>-1926693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-1649854</v>
      </c>
      <c r="D57" s="48">
        <f>SUM(D54:D56)</f>
        <v>0</v>
      </c>
      <c r="E57" s="49">
        <f t="shared" si="5"/>
        <v>-1926693</v>
      </c>
      <c r="F57" s="50">
        <f t="shared" si="5"/>
        <v>-1926693</v>
      </c>
      <c r="G57" s="50">
        <f t="shared" si="5"/>
        <v>0</v>
      </c>
      <c r="H57" s="50">
        <f t="shared" si="5"/>
        <v>0</v>
      </c>
      <c r="I57" s="50">
        <f t="shared" si="5"/>
        <v>-178916</v>
      </c>
      <c r="J57" s="50">
        <f t="shared" si="5"/>
        <v>-178916</v>
      </c>
      <c r="K57" s="50">
        <f t="shared" si="5"/>
        <v>0</v>
      </c>
      <c r="L57" s="50">
        <f t="shared" si="5"/>
        <v>-123200</v>
      </c>
      <c r="M57" s="50">
        <f t="shared" si="5"/>
        <v>0</v>
      </c>
      <c r="N57" s="50">
        <f t="shared" si="5"/>
        <v>-123200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-302116</v>
      </c>
      <c r="X57" s="50">
        <f t="shared" si="5"/>
        <v>-963354</v>
      </c>
      <c r="Y57" s="50">
        <f t="shared" si="5"/>
        <v>661238</v>
      </c>
      <c r="Z57" s="51">
        <f>+IF(X57&lt;&gt;0,+(Y57/X57)*100,0)</f>
        <v>-68.639150301965842</v>
      </c>
      <c r="AA57" s="48">
        <f>SUM(AA54:AA56)</f>
        <v>-1926693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-1649854</v>
      </c>
      <c r="D60" s="65">
        <f>SUM(D57:D59)</f>
        <v>0</v>
      </c>
      <c r="E60" s="66">
        <f t="shared" si="6"/>
        <v>-1926693</v>
      </c>
      <c r="F60" s="67">
        <f t="shared" si="6"/>
        <v>-1926693</v>
      </c>
      <c r="G60" s="67">
        <f t="shared" si="6"/>
        <v>0</v>
      </c>
      <c r="H60" s="67">
        <f t="shared" si="6"/>
        <v>0</v>
      </c>
      <c r="I60" s="67">
        <f t="shared" si="6"/>
        <v>-178916</v>
      </c>
      <c r="J60" s="67">
        <f t="shared" si="6"/>
        <v>-178916</v>
      </c>
      <c r="K60" s="67">
        <f t="shared" si="6"/>
        <v>0</v>
      </c>
      <c r="L60" s="67">
        <f t="shared" si="6"/>
        <v>-123200</v>
      </c>
      <c r="M60" s="67">
        <f t="shared" si="6"/>
        <v>0</v>
      </c>
      <c r="N60" s="67">
        <f t="shared" si="6"/>
        <v>-123200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-302116</v>
      </c>
      <c r="X60" s="67">
        <f t="shared" si="6"/>
        <v>-963354</v>
      </c>
      <c r="Y60" s="67">
        <f t="shared" si="6"/>
        <v>661238</v>
      </c>
      <c r="Z60" s="68">
        <f>+IF(X60&lt;&gt;0,+(Y60/X60)*100,0)</f>
        <v>-68.639150301965842</v>
      </c>
      <c r="AA60" s="65">
        <f>SUM(AA57:AA59)</f>
        <v>-1926693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35785500</v>
      </c>
      <c r="D9" s="20"/>
      <c r="E9" s="21">
        <v>47946865</v>
      </c>
      <c r="F9" s="22">
        <v>47946865</v>
      </c>
      <c r="G9" s="22">
        <v>4060</v>
      </c>
      <c r="H9" s="22">
        <v>4041908</v>
      </c>
      <c r="I9" s="22">
        <v>3243930</v>
      </c>
      <c r="J9" s="22">
        <v>7289898</v>
      </c>
      <c r="K9" s="22">
        <v>3235782</v>
      </c>
      <c r="L9" s="22">
        <v>5656142</v>
      </c>
      <c r="M9" s="22">
        <v>3254764</v>
      </c>
      <c r="N9" s="22">
        <v>12146688</v>
      </c>
      <c r="O9" s="22"/>
      <c r="P9" s="22"/>
      <c r="Q9" s="22"/>
      <c r="R9" s="22"/>
      <c r="S9" s="22"/>
      <c r="T9" s="22"/>
      <c r="U9" s="22"/>
      <c r="V9" s="22"/>
      <c r="W9" s="22">
        <v>19436586</v>
      </c>
      <c r="X9" s="22">
        <v>23973438</v>
      </c>
      <c r="Y9" s="22">
        <v>-4536852</v>
      </c>
      <c r="Z9" s="23">
        <v>-18.924494684492061</v>
      </c>
      <c r="AA9" s="20">
        <v>47946865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2529000</v>
      </c>
      <c r="I17" s="22"/>
      <c r="J17" s="22">
        <v>2529000</v>
      </c>
      <c r="K17" s="22"/>
      <c r="L17" s="22">
        <v>-2529000</v>
      </c>
      <c r="M17" s="22"/>
      <c r="N17" s="22">
        <v>-2529000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1754000</v>
      </c>
      <c r="D26" s="20"/>
      <c r="E26" s="21">
        <v>2294000</v>
      </c>
      <c r="F26" s="22">
        <v>2294000</v>
      </c>
      <c r="G26" s="22">
        <v>497857</v>
      </c>
      <c r="H26" s="22"/>
      <c r="I26" s="22">
        <v>1666156</v>
      </c>
      <c r="J26" s="22">
        <v>2164013</v>
      </c>
      <c r="K26" s="22">
        <v>129988</v>
      </c>
      <c r="L26" s="22"/>
      <c r="M26" s="22"/>
      <c r="N26" s="22">
        <v>129988</v>
      </c>
      <c r="O26" s="22"/>
      <c r="P26" s="22"/>
      <c r="Q26" s="22"/>
      <c r="R26" s="22"/>
      <c r="S26" s="22"/>
      <c r="T26" s="22"/>
      <c r="U26" s="22"/>
      <c r="V26" s="22"/>
      <c r="W26" s="22">
        <v>2294001</v>
      </c>
      <c r="X26" s="22">
        <v>1147002</v>
      </c>
      <c r="Y26" s="22">
        <v>1146999</v>
      </c>
      <c r="Z26" s="23">
        <v>99.99973844858161</v>
      </c>
      <c r="AA26" s="20">
        <v>2294000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37539500</v>
      </c>
      <c r="D33" s="29">
        <f t="shared" ref="D33:Y33" si="0">SUM(D6:D32)</f>
        <v>0</v>
      </c>
      <c r="E33" s="30">
        <f t="shared" si="0"/>
        <v>50240865</v>
      </c>
      <c r="F33" s="31">
        <f t="shared" si="0"/>
        <v>50240865</v>
      </c>
      <c r="G33" s="31">
        <f t="shared" si="0"/>
        <v>501917</v>
      </c>
      <c r="H33" s="31">
        <f t="shared" si="0"/>
        <v>6570908</v>
      </c>
      <c r="I33" s="31">
        <f t="shared" si="0"/>
        <v>4910086</v>
      </c>
      <c r="J33" s="31">
        <f t="shared" si="0"/>
        <v>11982911</v>
      </c>
      <c r="K33" s="31">
        <f t="shared" si="0"/>
        <v>3365770</v>
      </c>
      <c r="L33" s="31">
        <f t="shared" si="0"/>
        <v>3127142</v>
      </c>
      <c r="M33" s="31">
        <f t="shared" si="0"/>
        <v>3254764</v>
      </c>
      <c r="N33" s="31">
        <f t="shared" si="0"/>
        <v>9747676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21730587</v>
      </c>
      <c r="X33" s="31">
        <f t="shared" si="0"/>
        <v>25120440</v>
      </c>
      <c r="Y33" s="31">
        <f t="shared" si="0"/>
        <v>-3389853</v>
      </c>
      <c r="Z33" s="32">
        <f>+IF(X33&lt;&gt;0,+(Y33/X33)*100,0)</f>
        <v>-13.49440137195049</v>
      </c>
      <c r="AA33" s="29">
        <f>SUM(AA6:AA32)</f>
        <v>50240865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19007669</v>
      </c>
      <c r="D35" s="20"/>
      <c r="E35" s="21">
        <v>20189143</v>
      </c>
      <c r="F35" s="22">
        <v>20189143</v>
      </c>
      <c r="G35" s="22">
        <v>1399383</v>
      </c>
      <c r="H35" s="22">
        <v>1745740</v>
      </c>
      <c r="I35" s="22">
        <v>1696422</v>
      </c>
      <c r="J35" s="22">
        <v>4841545</v>
      </c>
      <c r="K35" s="22">
        <v>1725896</v>
      </c>
      <c r="L35" s="22">
        <v>1732579</v>
      </c>
      <c r="M35" s="22">
        <v>1608003</v>
      </c>
      <c r="N35" s="22">
        <v>5066478</v>
      </c>
      <c r="O35" s="22"/>
      <c r="P35" s="22"/>
      <c r="Q35" s="22"/>
      <c r="R35" s="22"/>
      <c r="S35" s="22"/>
      <c r="T35" s="22"/>
      <c r="U35" s="22"/>
      <c r="V35" s="22"/>
      <c r="W35" s="22">
        <v>9908023</v>
      </c>
      <c r="X35" s="22">
        <v>10094562</v>
      </c>
      <c r="Y35" s="22">
        <v>-186539</v>
      </c>
      <c r="Z35" s="23">
        <v>-1.8479157391870991</v>
      </c>
      <c r="AA35" s="20">
        <v>20189143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576870</v>
      </c>
      <c r="D38" s="20"/>
      <c r="E38" s="21">
        <v>572284</v>
      </c>
      <c r="F38" s="22">
        <v>572284</v>
      </c>
      <c r="G38" s="22">
        <v>224138</v>
      </c>
      <c r="H38" s="22">
        <v>7105</v>
      </c>
      <c r="I38" s="22">
        <v>8054</v>
      </c>
      <c r="J38" s="22">
        <v>239297</v>
      </c>
      <c r="K38" s="22">
        <v>57260</v>
      </c>
      <c r="L38" s="22">
        <v>1295</v>
      </c>
      <c r="M38" s="22">
        <v>15824</v>
      </c>
      <c r="N38" s="22">
        <v>74379</v>
      </c>
      <c r="O38" s="22"/>
      <c r="P38" s="22"/>
      <c r="Q38" s="22"/>
      <c r="R38" s="22"/>
      <c r="S38" s="22"/>
      <c r="T38" s="22"/>
      <c r="U38" s="22"/>
      <c r="V38" s="22"/>
      <c r="W38" s="22">
        <v>313676</v>
      </c>
      <c r="X38" s="22">
        <v>286140</v>
      </c>
      <c r="Y38" s="22">
        <v>27536</v>
      </c>
      <c r="Z38" s="23">
        <v>9.623261340602502</v>
      </c>
      <c r="AA38" s="20">
        <v>572284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6083602</v>
      </c>
      <c r="F39" s="22">
        <v>6083602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3041802</v>
      </c>
      <c r="Y39" s="22">
        <v>-3041802</v>
      </c>
      <c r="Z39" s="23">
        <v>-100</v>
      </c>
      <c r="AA39" s="20">
        <v>6083602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-22557</v>
      </c>
      <c r="H44" s="22"/>
      <c r="I44" s="22"/>
      <c r="J44" s="22">
        <v>-22557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-22557</v>
      </c>
      <c r="X44" s="22"/>
      <c r="Y44" s="22">
        <v>-22557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1772321</v>
      </c>
      <c r="D45" s="20"/>
      <c r="E45" s="21">
        <v>1592298</v>
      </c>
      <c r="F45" s="22">
        <v>1592298</v>
      </c>
      <c r="G45" s="22">
        <v>290359</v>
      </c>
      <c r="H45" s="22">
        <v>349261</v>
      </c>
      <c r="I45" s="22">
        <v>332517</v>
      </c>
      <c r="J45" s="22">
        <v>972137</v>
      </c>
      <c r="K45" s="22">
        <v>276309</v>
      </c>
      <c r="L45" s="22">
        <v>65425</v>
      </c>
      <c r="M45" s="22">
        <v>289130</v>
      </c>
      <c r="N45" s="22">
        <v>630864</v>
      </c>
      <c r="O45" s="22"/>
      <c r="P45" s="22"/>
      <c r="Q45" s="22"/>
      <c r="R45" s="22"/>
      <c r="S45" s="22"/>
      <c r="T45" s="22"/>
      <c r="U45" s="22"/>
      <c r="V45" s="22"/>
      <c r="W45" s="22">
        <v>1603001</v>
      </c>
      <c r="X45" s="22">
        <v>796146</v>
      </c>
      <c r="Y45" s="22">
        <v>806855</v>
      </c>
      <c r="Z45" s="23">
        <v>101.34510504354728</v>
      </c>
      <c r="AA45" s="20">
        <v>1592298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21356860</v>
      </c>
      <c r="D48" s="29">
        <f t="shared" ref="D48:Y48" si="1">SUM(D35:D47)</f>
        <v>0</v>
      </c>
      <c r="E48" s="30">
        <f t="shared" si="1"/>
        <v>28437327</v>
      </c>
      <c r="F48" s="31">
        <f t="shared" si="1"/>
        <v>28437327</v>
      </c>
      <c r="G48" s="31">
        <f t="shared" si="1"/>
        <v>1891323</v>
      </c>
      <c r="H48" s="31">
        <f t="shared" si="1"/>
        <v>2102106</v>
      </c>
      <c r="I48" s="31">
        <f t="shared" si="1"/>
        <v>2036993</v>
      </c>
      <c r="J48" s="31">
        <f t="shared" si="1"/>
        <v>6030422</v>
      </c>
      <c r="K48" s="31">
        <f t="shared" si="1"/>
        <v>2059465</v>
      </c>
      <c r="L48" s="31">
        <f t="shared" si="1"/>
        <v>1799299</v>
      </c>
      <c r="M48" s="31">
        <f t="shared" si="1"/>
        <v>1912957</v>
      </c>
      <c r="N48" s="31">
        <f t="shared" si="1"/>
        <v>5771721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11802143</v>
      </c>
      <c r="X48" s="31">
        <f t="shared" si="1"/>
        <v>14218650</v>
      </c>
      <c r="Y48" s="31">
        <f t="shared" si="1"/>
        <v>-2416507</v>
      </c>
      <c r="Z48" s="32">
        <f>+IF(X48&lt;&gt;0,+(Y48/X48)*100,0)</f>
        <v>-16.995333593554943</v>
      </c>
      <c r="AA48" s="29">
        <f>SUM(AA35:AA47)</f>
        <v>28437327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16182640</v>
      </c>
      <c r="D49" s="39">
        <f t="shared" si="2"/>
        <v>0</v>
      </c>
      <c r="E49" s="40">
        <f t="shared" si="2"/>
        <v>21803538</v>
      </c>
      <c r="F49" s="41">
        <f t="shared" si="2"/>
        <v>21803538</v>
      </c>
      <c r="G49" s="41">
        <f t="shared" si="2"/>
        <v>-1389406</v>
      </c>
      <c r="H49" s="41">
        <f t="shared" si="2"/>
        <v>4468802</v>
      </c>
      <c r="I49" s="41">
        <f t="shared" si="2"/>
        <v>2873093</v>
      </c>
      <c r="J49" s="41">
        <f t="shared" si="2"/>
        <v>5952489</v>
      </c>
      <c r="K49" s="41">
        <f t="shared" si="2"/>
        <v>1306305</v>
      </c>
      <c r="L49" s="41">
        <f t="shared" si="2"/>
        <v>1327843</v>
      </c>
      <c r="M49" s="41">
        <f t="shared" si="2"/>
        <v>1341807</v>
      </c>
      <c r="N49" s="41">
        <f t="shared" si="2"/>
        <v>3975955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9928444</v>
      </c>
      <c r="X49" s="41">
        <f t="shared" si="2"/>
        <v>10901790</v>
      </c>
      <c r="Y49" s="41">
        <f t="shared" si="2"/>
        <v>-973346</v>
      </c>
      <c r="Z49" s="42">
        <f>+IF(X49&lt;&gt;0,+(Y49/X49)*100,0)</f>
        <v>-8.928313607214962</v>
      </c>
      <c r="AA49" s="39">
        <f>+AA33-AA48</f>
        <v>21803538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16182640</v>
      </c>
      <c r="D52" s="48">
        <f t="shared" si="3"/>
        <v>0</v>
      </c>
      <c r="E52" s="49">
        <f t="shared" si="3"/>
        <v>21803538</v>
      </c>
      <c r="F52" s="50">
        <f t="shared" si="3"/>
        <v>21803538</v>
      </c>
      <c r="G52" s="50">
        <f t="shared" si="3"/>
        <v>-1389406</v>
      </c>
      <c r="H52" s="50">
        <f t="shared" si="3"/>
        <v>4468802</v>
      </c>
      <c r="I52" s="50">
        <f t="shared" si="3"/>
        <v>2873093</v>
      </c>
      <c r="J52" s="50">
        <f t="shared" si="3"/>
        <v>5952489</v>
      </c>
      <c r="K52" s="50">
        <f t="shared" si="3"/>
        <v>1306305</v>
      </c>
      <c r="L52" s="50">
        <f t="shared" si="3"/>
        <v>1327843</v>
      </c>
      <c r="M52" s="50">
        <f t="shared" si="3"/>
        <v>1341807</v>
      </c>
      <c r="N52" s="50">
        <f t="shared" si="3"/>
        <v>3975955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9928444</v>
      </c>
      <c r="X52" s="50">
        <f t="shared" si="3"/>
        <v>10901790</v>
      </c>
      <c r="Y52" s="50">
        <f t="shared" si="3"/>
        <v>-973346</v>
      </c>
      <c r="Z52" s="51">
        <f>+IF(X52&lt;&gt;0,+(Y52/X52)*100,0)</f>
        <v>-8.928313607214962</v>
      </c>
      <c r="AA52" s="48">
        <f>SUM(AA49:AA51)</f>
        <v>21803538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16182640</v>
      </c>
      <c r="D54" s="54">
        <f>+D52-D53</f>
        <v>0</v>
      </c>
      <c r="E54" s="55">
        <f t="shared" si="4"/>
        <v>21803538</v>
      </c>
      <c r="F54" s="56">
        <f t="shared" si="4"/>
        <v>21803538</v>
      </c>
      <c r="G54" s="56">
        <f t="shared" si="4"/>
        <v>-1389406</v>
      </c>
      <c r="H54" s="56">
        <f t="shared" si="4"/>
        <v>4468802</v>
      </c>
      <c r="I54" s="56">
        <f t="shared" si="4"/>
        <v>2873093</v>
      </c>
      <c r="J54" s="56">
        <f t="shared" si="4"/>
        <v>5952489</v>
      </c>
      <c r="K54" s="56">
        <f t="shared" si="4"/>
        <v>1306305</v>
      </c>
      <c r="L54" s="56">
        <f t="shared" si="4"/>
        <v>1327843</v>
      </c>
      <c r="M54" s="56">
        <f t="shared" si="4"/>
        <v>1341807</v>
      </c>
      <c r="N54" s="56">
        <f t="shared" si="4"/>
        <v>3975955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9928444</v>
      </c>
      <c r="X54" s="56">
        <f t="shared" si="4"/>
        <v>10901790</v>
      </c>
      <c r="Y54" s="56">
        <f t="shared" si="4"/>
        <v>-973346</v>
      </c>
      <c r="Z54" s="57">
        <f>+IF(X54&lt;&gt;0,+(Y54/X54)*100,0)</f>
        <v>-8.928313607214962</v>
      </c>
      <c r="AA54" s="54">
        <f>+AA52-AA53</f>
        <v>21803538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16182640</v>
      </c>
      <c r="D57" s="48">
        <f>SUM(D54:D56)</f>
        <v>0</v>
      </c>
      <c r="E57" s="49">
        <f t="shared" si="5"/>
        <v>21803538</v>
      </c>
      <c r="F57" s="50">
        <f t="shared" si="5"/>
        <v>21803538</v>
      </c>
      <c r="G57" s="50">
        <f t="shared" si="5"/>
        <v>-1389406</v>
      </c>
      <c r="H57" s="50">
        <f t="shared" si="5"/>
        <v>4468802</v>
      </c>
      <c r="I57" s="50">
        <f t="shared" si="5"/>
        <v>2873093</v>
      </c>
      <c r="J57" s="50">
        <f t="shared" si="5"/>
        <v>5952489</v>
      </c>
      <c r="K57" s="50">
        <f t="shared" si="5"/>
        <v>1306305</v>
      </c>
      <c r="L57" s="50">
        <f t="shared" si="5"/>
        <v>1327843</v>
      </c>
      <c r="M57" s="50">
        <f t="shared" si="5"/>
        <v>1341807</v>
      </c>
      <c r="N57" s="50">
        <f t="shared" si="5"/>
        <v>3975955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9928444</v>
      </c>
      <c r="X57" s="50">
        <f t="shared" si="5"/>
        <v>10901790</v>
      </c>
      <c r="Y57" s="50">
        <f t="shared" si="5"/>
        <v>-973346</v>
      </c>
      <c r="Z57" s="51">
        <f>+IF(X57&lt;&gt;0,+(Y57/X57)*100,0)</f>
        <v>-8.928313607214962</v>
      </c>
      <c r="AA57" s="48">
        <f>SUM(AA54:AA56)</f>
        <v>21803538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16182640</v>
      </c>
      <c r="D60" s="65">
        <f>SUM(D57:D59)</f>
        <v>0</v>
      </c>
      <c r="E60" s="66">
        <f t="shared" si="6"/>
        <v>21803538</v>
      </c>
      <c r="F60" s="67">
        <f t="shared" si="6"/>
        <v>21803538</v>
      </c>
      <c r="G60" s="67">
        <f t="shared" si="6"/>
        <v>-1389406</v>
      </c>
      <c r="H60" s="67">
        <f t="shared" si="6"/>
        <v>4468802</v>
      </c>
      <c r="I60" s="67">
        <f t="shared" si="6"/>
        <v>2873093</v>
      </c>
      <c r="J60" s="67">
        <f t="shared" si="6"/>
        <v>5952489</v>
      </c>
      <c r="K60" s="67">
        <f t="shared" si="6"/>
        <v>1306305</v>
      </c>
      <c r="L60" s="67">
        <f t="shared" si="6"/>
        <v>1327843</v>
      </c>
      <c r="M60" s="67">
        <f t="shared" si="6"/>
        <v>1341807</v>
      </c>
      <c r="N60" s="67">
        <f t="shared" si="6"/>
        <v>3975955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9928444</v>
      </c>
      <c r="X60" s="67">
        <f t="shared" si="6"/>
        <v>10901790</v>
      </c>
      <c r="Y60" s="67">
        <f t="shared" si="6"/>
        <v>-973346</v>
      </c>
      <c r="Z60" s="68">
        <f>+IF(X60&lt;&gt;0,+(Y60/X60)*100,0)</f>
        <v>-8.928313607214962</v>
      </c>
      <c r="AA60" s="65">
        <f>SUM(AA57:AA59)</f>
        <v>21803538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1518918</v>
      </c>
      <c r="D9" s="20"/>
      <c r="E9" s="21">
        <v>2065613</v>
      </c>
      <c r="F9" s="22">
        <v>2065613</v>
      </c>
      <c r="G9" s="22">
        <v>131679</v>
      </c>
      <c r="H9" s="22">
        <v>131679</v>
      </c>
      <c r="I9" s="22">
        <v>131331</v>
      </c>
      <c r="J9" s="22">
        <v>394689</v>
      </c>
      <c r="K9" s="22">
        <v>131331</v>
      </c>
      <c r="L9" s="22">
        <v>131331</v>
      </c>
      <c r="M9" s="22">
        <v>131331</v>
      </c>
      <c r="N9" s="22">
        <v>393993</v>
      </c>
      <c r="O9" s="22"/>
      <c r="P9" s="22"/>
      <c r="Q9" s="22"/>
      <c r="R9" s="22"/>
      <c r="S9" s="22"/>
      <c r="T9" s="22"/>
      <c r="U9" s="22"/>
      <c r="V9" s="22"/>
      <c r="W9" s="22">
        <v>788682</v>
      </c>
      <c r="X9" s="22">
        <v>1032804</v>
      </c>
      <c r="Y9" s="22">
        <v>-244122</v>
      </c>
      <c r="Z9" s="23">
        <v>-23.636817827971232</v>
      </c>
      <c r="AA9" s="20">
        <v>2065613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1518918</v>
      </c>
      <c r="D33" s="29">
        <f t="shared" ref="D33:Y33" si="0">SUM(D6:D32)</f>
        <v>0</v>
      </c>
      <c r="E33" s="30">
        <f t="shared" si="0"/>
        <v>2065613</v>
      </c>
      <c r="F33" s="31">
        <f t="shared" si="0"/>
        <v>2065613</v>
      </c>
      <c r="G33" s="31">
        <f t="shared" si="0"/>
        <v>131679</v>
      </c>
      <c r="H33" s="31">
        <f t="shared" si="0"/>
        <v>131679</v>
      </c>
      <c r="I33" s="31">
        <f t="shared" si="0"/>
        <v>131331</v>
      </c>
      <c r="J33" s="31">
        <f t="shared" si="0"/>
        <v>394689</v>
      </c>
      <c r="K33" s="31">
        <f t="shared" si="0"/>
        <v>131331</v>
      </c>
      <c r="L33" s="31">
        <f t="shared" si="0"/>
        <v>131331</v>
      </c>
      <c r="M33" s="31">
        <f t="shared" si="0"/>
        <v>131331</v>
      </c>
      <c r="N33" s="31">
        <f t="shared" si="0"/>
        <v>393993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788682</v>
      </c>
      <c r="X33" s="31">
        <f t="shared" si="0"/>
        <v>1032804</v>
      </c>
      <c r="Y33" s="31">
        <f t="shared" si="0"/>
        <v>-244122</v>
      </c>
      <c r="Z33" s="32">
        <f>+IF(X33&lt;&gt;0,+(Y33/X33)*100,0)</f>
        <v>-23.636817827971232</v>
      </c>
      <c r="AA33" s="29">
        <f>SUM(AA6:AA32)</f>
        <v>2065613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1939123</v>
      </c>
      <c r="D35" s="20"/>
      <c r="E35" s="21">
        <v>5363257</v>
      </c>
      <c r="F35" s="22">
        <v>5363257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2681634</v>
      </c>
      <c r="Y35" s="22">
        <v>-2681634</v>
      </c>
      <c r="Z35" s="23">
        <v>-100</v>
      </c>
      <c r="AA35" s="20">
        <v>5363257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1158373</v>
      </c>
      <c r="D42" s="20"/>
      <c r="E42" s="21">
        <v>1505043</v>
      </c>
      <c r="F42" s="22">
        <v>1505043</v>
      </c>
      <c r="G42" s="22">
        <v>28487</v>
      </c>
      <c r="H42" s="22">
        <v>8133</v>
      </c>
      <c r="I42" s="22">
        <v>195480</v>
      </c>
      <c r="J42" s="22">
        <v>232100</v>
      </c>
      <c r="K42" s="22">
        <v>90888</v>
      </c>
      <c r="L42" s="22">
        <v>25866</v>
      </c>
      <c r="M42" s="22">
        <v>1200</v>
      </c>
      <c r="N42" s="22">
        <v>117954</v>
      </c>
      <c r="O42" s="22"/>
      <c r="P42" s="22"/>
      <c r="Q42" s="22"/>
      <c r="R42" s="22"/>
      <c r="S42" s="22"/>
      <c r="T42" s="22"/>
      <c r="U42" s="22"/>
      <c r="V42" s="22"/>
      <c r="W42" s="22">
        <v>350054</v>
      </c>
      <c r="X42" s="22">
        <v>752526</v>
      </c>
      <c r="Y42" s="22">
        <v>-402472</v>
      </c>
      <c r="Z42" s="23">
        <v>-53.482803251980663</v>
      </c>
      <c r="AA42" s="20">
        <v>1505043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8625523</v>
      </c>
      <c r="D45" s="20"/>
      <c r="E45" s="21">
        <v>5352391</v>
      </c>
      <c r="F45" s="22">
        <v>5352391</v>
      </c>
      <c r="G45" s="22">
        <v>837399</v>
      </c>
      <c r="H45" s="22">
        <v>754882</v>
      </c>
      <c r="I45" s="22">
        <v>779090</v>
      </c>
      <c r="J45" s="22">
        <v>2371371</v>
      </c>
      <c r="K45" s="22">
        <v>718889</v>
      </c>
      <c r="L45" s="22">
        <v>1047873</v>
      </c>
      <c r="M45" s="22">
        <v>854529</v>
      </c>
      <c r="N45" s="22">
        <v>2621291</v>
      </c>
      <c r="O45" s="22"/>
      <c r="P45" s="22"/>
      <c r="Q45" s="22"/>
      <c r="R45" s="22"/>
      <c r="S45" s="22"/>
      <c r="T45" s="22"/>
      <c r="U45" s="22"/>
      <c r="V45" s="22"/>
      <c r="W45" s="22">
        <v>4992662</v>
      </c>
      <c r="X45" s="22">
        <v>2676204</v>
      </c>
      <c r="Y45" s="22">
        <v>2316458</v>
      </c>
      <c r="Z45" s="23">
        <v>86.557601737386236</v>
      </c>
      <c r="AA45" s="20">
        <v>5352391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11723019</v>
      </c>
      <c r="D48" s="29">
        <f t="shared" ref="D48:Y48" si="1">SUM(D35:D47)</f>
        <v>0</v>
      </c>
      <c r="E48" s="30">
        <f t="shared" si="1"/>
        <v>12220691</v>
      </c>
      <c r="F48" s="31">
        <f t="shared" si="1"/>
        <v>12220691</v>
      </c>
      <c r="G48" s="31">
        <f t="shared" si="1"/>
        <v>865886</v>
      </c>
      <c r="H48" s="31">
        <f t="shared" si="1"/>
        <v>763015</v>
      </c>
      <c r="I48" s="31">
        <f t="shared" si="1"/>
        <v>974570</v>
      </c>
      <c r="J48" s="31">
        <f t="shared" si="1"/>
        <v>2603471</v>
      </c>
      <c r="K48" s="31">
        <f t="shared" si="1"/>
        <v>809777</v>
      </c>
      <c r="L48" s="31">
        <f t="shared" si="1"/>
        <v>1073739</v>
      </c>
      <c r="M48" s="31">
        <f t="shared" si="1"/>
        <v>855729</v>
      </c>
      <c r="N48" s="31">
        <f t="shared" si="1"/>
        <v>2739245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5342716</v>
      </c>
      <c r="X48" s="31">
        <f t="shared" si="1"/>
        <v>6110364</v>
      </c>
      <c r="Y48" s="31">
        <f t="shared" si="1"/>
        <v>-767648</v>
      </c>
      <c r="Z48" s="32">
        <f>+IF(X48&lt;&gt;0,+(Y48/X48)*100,0)</f>
        <v>-12.56304861707093</v>
      </c>
      <c r="AA48" s="29">
        <f>SUM(AA35:AA47)</f>
        <v>12220691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-10204101</v>
      </c>
      <c r="D49" s="39">
        <f t="shared" si="2"/>
        <v>0</v>
      </c>
      <c r="E49" s="40">
        <f t="shared" si="2"/>
        <v>-10155078</v>
      </c>
      <c r="F49" s="41">
        <f t="shared" si="2"/>
        <v>-10155078</v>
      </c>
      <c r="G49" s="41">
        <f t="shared" si="2"/>
        <v>-734207</v>
      </c>
      <c r="H49" s="41">
        <f t="shared" si="2"/>
        <v>-631336</v>
      </c>
      <c r="I49" s="41">
        <f t="shared" si="2"/>
        <v>-843239</v>
      </c>
      <c r="J49" s="41">
        <f t="shared" si="2"/>
        <v>-2208782</v>
      </c>
      <c r="K49" s="41">
        <f t="shared" si="2"/>
        <v>-678446</v>
      </c>
      <c r="L49" s="41">
        <f t="shared" si="2"/>
        <v>-942408</v>
      </c>
      <c r="M49" s="41">
        <f t="shared" si="2"/>
        <v>-724398</v>
      </c>
      <c r="N49" s="41">
        <f t="shared" si="2"/>
        <v>-2345252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-4554034</v>
      </c>
      <c r="X49" s="41">
        <f t="shared" si="2"/>
        <v>-5077560</v>
      </c>
      <c r="Y49" s="41">
        <f t="shared" si="2"/>
        <v>523526</v>
      </c>
      <c r="Z49" s="42">
        <f>+IF(X49&lt;&gt;0,+(Y49/X49)*100,0)</f>
        <v>-10.310582248166442</v>
      </c>
      <c r="AA49" s="39">
        <f>+AA33-AA48</f>
        <v>-10155078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-10204101</v>
      </c>
      <c r="D52" s="48">
        <f t="shared" si="3"/>
        <v>0</v>
      </c>
      <c r="E52" s="49">
        <f t="shared" si="3"/>
        <v>-10155078</v>
      </c>
      <c r="F52" s="50">
        <f t="shared" si="3"/>
        <v>-10155078</v>
      </c>
      <c r="G52" s="50">
        <f t="shared" si="3"/>
        <v>-734207</v>
      </c>
      <c r="H52" s="50">
        <f t="shared" si="3"/>
        <v>-631336</v>
      </c>
      <c r="I52" s="50">
        <f t="shared" si="3"/>
        <v>-843239</v>
      </c>
      <c r="J52" s="50">
        <f t="shared" si="3"/>
        <v>-2208782</v>
      </c>
      <c r="K52" s="50">
        <f t="shared" si="3"/>
        <v>-678446</v>
      </c>
      <c r="L52" s="50">
        <f t="shared" si="3"/>
        <v>-942408</v>
      </c>
      <c r="M52" s="50">
        <f t="shared" si="3"/>
        <v>-724398</v>
      </c>
      <c r="N52" s="50">
        <f t="shared" si="3"/>
        <v>-2345252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-4554034</v>
      </c>
      <c r="X52" s="50">
        <f t="shared" si="3"/>
        <v>-5077560</v>
      </c>
      <c r="Y52" s="50">
        <f t="shared" si="3"/>
        <v>523526</v>
      </c>
      <c r="Z52" s="51">
        <f>+IF(X52&lt;&gt;0,+(Y52/X52)*100,0)</f>
        <v>-10.310582248166442</v>
      </c>
      <c r="AA52" s="48">
        <f>SUM(AA49:AA51)</f>
        <v>-10155078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-10204101</v>
      </c>
      <c r="D54" s="54">
        <f>+D52-D53</f>
        <v>0</v>
      </c>
      <c r="E54" s="55">
        <f t="shared" si="4"/>
        <v>-10155078</v>
      </c>
      <c r="F54" s="56">
        <f t="shared" si="4"/>
        <v>-10155078</v>
      </c>
      <c r="G54" s="56">
        <f t="shared" si="4"/>
        <v>-734207</v>
      </c>
      <c r="H54" s="56">
        <f t="shared" si="4"/>
        <v>-631336</v>
      </c>
      <c r="I54" s="56">
        <f t="shared" si="4"/>
        <v>-843239</v>
      </c>
      <c r="J54" s="56">
        <f t="shared" si="4"/>
        <v>-2208782</v>
      </c>
      <c r="K54" s="56">
        <f t="shared" si="4"/>
        <v>-678446</v>
      </c>
      <c r="L54" s="56">
        <f t="shared" si="4"/>
        <v>-942408</v>
      </c>
      <c r="M54" s="56">
        <f t="shared" si="4"/>
        <v>-724398</v>
      </c>
      <c r="N54" s="56">
        <f t="shared" si="4"/>
        <v>-2345252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-4554034</v>
      </c>
      <c r="X54" s="56">
        <f t="shared" si="4"/>
        <v>-5077560</v>
      </c>
      <c r="Y54" s="56">
        <f t="shared" si="4"/>
        <v>523526</v>
      </c>
      <c r="Z54" s="57">
        <f>+IF(X54&lt;&gt;0,+(Y54/X54)*100,0)</f>
        <v>-10.310582248166442</v>
      </c>
      <c r="AA54" s="54">
        <f>+AA52-AA53</f>
        <v>-10155078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-10204101</v>
      </c>
      <c r="D57" s="48">
        <f>SUM(D54:D56)</f>
        <v>0</v>
      </c>
      <c r="E57" s="49">
        <f t="shared" si="5"/>
        <v>-10155078</v>
      </c>
      <c r="F57" s="50">
        <f t="shared" si="5"/>
        <v>-10155078</v>
      </c>
      <c r="G57" s="50">
        <f t="shared" si="5"/>
        <v>-734207</v>
      </c>
      <c r="H57" s="50">
        <f t="shared" si="5"/>
        <v>-631336</v>
      </c>
      <c r="I57" s="50">
        <f t="shared" si="5"/>
        <v>-843239</v>
      </c>
      <c r="J57" s="50">
        <f t="shared" si="5"/>
        <v>-2208782</v>
      </c>
      <c r="K57" s="50">
        <f t="shared" si="5"/>
        <v>-678446</v>
      </c>
      <c r="L57" s="50">
        <f t="shared" si="5"/>
        <v>-942408</v>
      </c>
      <c r="M57" s="50">
        <f t="shared" si="5"/>
        <v>-724398</v>
      </c>
      <c r="N57" s="50">
        <f t="shared" si="5"/>
        <v>-2345252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-4554034</v>
      </c>
      <c r="X57" s="50">
        <f t="shared" si="5"/>
        <v>-5077560</v>
      </c>
      <c r="Y57" s="50">
        <f t="shared" si="5"/>
        <v>523526</v>
      </c>
      <c r="Z57" s="51">
        <f>+IF(X57&lt;&gt;0,+(Y57/X57)*100,0)</f>
        <v>-10.310582248166442</v>
      </c>
      <c r="AA57" s="48">
        <f>SUM(AA54:AA56)</f>
        <v>-10155078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-10204101</v>
      </c>
      <c r="D60" s="65">
        <f>SUM(D57:D59)</f>
        <v>0</v>
      </c>
      <c r="E60" s="66">
        <f t="shared" si="6"/>
        <v>-10155078</v>
      </c>
      <c r="F60" s="67">
        <f t="shared" si="6"/>
        <v>-10155078</v>
      </c>
      <c r="G60" s="67">
        <f t="shared" si="6"/>
        <v>-734207</v>
      </c>
      <c r="H60" s="67">
        <f t="shared" si="6"/>
        <v>-631336</v>
      </c>
      <c r="I60" s="67">
        <f t="shared" si="6"/>
        <v>-843239</v>
      </c>
      <c r="J60" s="67">
        <f t="shared" si="6"/>
        <v>-2208782</v>
      </c>
      <c r="K60" s="67">
        <f t="shared" si="6"/>
        <v>-678446</v>
      </c>
      <c r="L60" s="67">
        <f t="shared" si="6"/>
        <v>-942408</v>
      </c>
      <c r="M60" s="67">
        <f t="shared" si="6"/>
        <v>-724398</v>
      </c>
      <c r="N60" s="67">
        <f t="shared" si="6"/>
        <v>-2345252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-4554034</v>
      </c>
      <c r="X60" s="67">
        <f t="shared" si="6"/>
        <v>-5077560</v>
      </c>
      <c r="Y60" s="67">
        <f t="shared" si="6"/>
        <v>523526</v>
      </c>
      <c r="Z60" s="68">
        <f>+IF(X60&lt;&gt;0,+(Y60/X60)*100,0)</f>
        <v>-10.310582248166442</v>
      </c>
      <c r="AA60" s="65">
        <f>SUM(AA57:AA59)</f>
        <v>-10155078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10669168</v>
      </c>
      <c r="D9" s="20"/>
      <c r="E9" s="21">
        <v>12000000</v>
      </c>
      <c r="F9" s="22">
        <v>12000000</v>
      </c>
      <c r="G9" s="22">
        <v>849271</v>
      </c>
      <c r="H9" s="22">
        <v>1029310</v>
      </c>
      <c r="I9" s="22">
        <v>880505</v>
      </c>
      <c r="J9" s="22">
        <v>2759086</v>
      </c>
      <c r="K9" s="22">
        <v>920950</v>
      </c>
      <c r="L9" s="22">
        <v>893680</v>
      </c>
      <c r="M9" s="22">
        <v>894774</v>
      </c>
      <c r="N9" s="22">
        <v>2709404</v>
      </c>
      <c r="O9" s="22"/>
      <c r="P9" s="22"/>
      <c r="Q9" s="22"/>
      <c r="R9" s="22"/>
      <c r="S9" s="22"/>
      <c r="T9" s="22"/>
      <c r="U9" s="22"/>
      <c r="V9" s="22"/>
      <c r="W9" s="22">
        <v>5468490</v>
      </c>
      <c r="X9" s="22">
        <v>6000000</v>
      </c>
      <c r="Y9" s="22">
        <v>-531510</v>
      </c>
      <c r="Z9" s="23">
        <v>-8.8584999999999994</v>
      </c>
      <c r="AA9" s="20">
        <v>12000000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6009514</v>
      </c>
      <c r="D13" s="20"/>
      <c r="E13" s="21"/>
      <c r="F13" s="22"/>
      <c r="G13" s="22">
        <v>528899</v>
      </c>
      <c r="H13" s="22">
        <v>523179</v>
      </c>
      <c r="I13" s="22">
        <v>532507</v>
      </c>
      <c r="J13" s="22">
        <v>1584585</v>
      </c>
      <c r="K13" s="22">
        <v>538734</v>
      </c>
      <c r="L13" s="22">
        <v>534380</v>
      </c>
      <c r="M13" s="22">
        <v>531018</v>
      </c>
      <c r="N13" s="22">
        <v>1604132</v>
      </c>
      <c r="O13" s="22"/>
      <c r="P13" s="22"/>
      <c r="Q13" s="22"/>
      <c r="R13" s="22"/>
      <c r="S13" s="22"/>
      <c r="T13" s="22"/>
      <c r="U13" s="22"/>
      <c r="V13" s="22"/>
      <c r="W13" s="22">
        <v>3188717</v>
      </c>
      <c r="X13" s="22"/>
      <c r="Y13" s="22">
        <v>3188717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16678682</v>
      </c>
      <c r="D33" s="29">
        <f t="shared" ref="D33:Y33" si="0">SUM(D6:D32)</f>
        <v>0</v>
      </c>
      <c r="E33" s="30">
        <f t="shared" si="0"/>
        <v>12000001</v>
      </c>
      <c r="F33" s="31">
        <f t="shared" si="0"/>
        <v>12000001</v>
      </c>
      <c r="G33" s="31">
        <f t="shared" si="0"/>
        <v>1378170</v>
      </c>
      <c r="H33" s="31">
        <f t="shared" si="0"/>
        <v>1552489</v>
      </c>
      <c r="I33" s="31">
        <f t="shared" si="0"/>
        <v>1413012</v>
      </c>
      <c r="J33" s="31">
        <f t="shared" si="0"/>
        <v>4343671</v>
      </c>
      <c r="K33" s="31">
        <f t="shared" si="0"/>
        <v>1459684</v>
      </c>
      <c r="L33" s="31">
        <f t="shared" si="0"/>
        <v>1428060</v>
      </c>
      <c r="M33" s="31">
        <f t="shared" si="0"/>
        <v>1425792</v>
      </c>
      <c r="N33" s="31">
        <f t="shared" si="0"/>
        <v>4313536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8657207</v>
      </c>
      <c r="X33" s="31">
        <f t="shared" si="0"/>
        <v>6000001</v>
      </c>
      <c r="Y33" s="31">
        <f t="shared" si="0"/>
        <v>2657206</v>
      </c>
      <c r="Z33" s="32">
        <f>+IF(X33&lt;&gt;0,+(Y33/X33)*100,0)</f>
        <v>44.286759285540114</v>
      </c>
      <c r="AA33" s="29">
        <f>SUM(AA6:AA32)</f>
        <v>12000001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7558857</v>
      </c>
      <c r="D35" s="20"/>
      <c r="E35" s="21">
        <v>2710985</v>
      </c>
      <c r="F35" s="22">
        <v>2710985</v>
      </c>
      <c r="G35" s="22">
        <v>588856</v>
      </c>
      <c r="H35" s="22">
        <v>560698</v>
      </c>
      <c r="I35" s="22">
        <v>608532</v>
      </c>
      <c r="J35" s="22">
        <v>1758086</v>
      </c>
      <c r="K35" s="22">
        <v>590444</v>
      </c>
      <c r="L35" s="22">
        <v>1038391</v>
      </c>
      <c r="M35" s="22">
        <v>520878</v>
      </c>
      <c r="N35" s="22">
        <v>2149713</v>
      </c>
      <c r="O35" s="22"/>
      <c r="P35" s="22"/>
      <c r="Q35" s="22"/>
      <c r="R35" s="22"/>
      <c r="S35" s="22"/>
      <c r="T35" s="22"/>
      <c r="U35" s="22"/>
      <c r="V35" s="22"/>
      <c r="W35" s="22">
        <v>3907799</v>
      </c>
      <c r="X35" s="22">
        <v>1355525</v>
      </c>
      <c r="Y35" s="22">
        <v>2552274</v>
      </c>
      <c r="Z35" s="23">
        <v>188.2867523653197</v>
      </c>
      <c r="AA35" s="20">
        <v>2710985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372169</v>
      </c>
      <c r="D38" s="20"/>
      <c r="E38" s="21">
        <v>820005</v>
      </c>
      <c r="F38" s="22">
        <v>820005</v>
      </c>
      <c r="G38" s="22"/>
      <c r="H38" s="22"/>
      <c r="I38" s="22"/>
      <c r="J38" s="22"/>
      <c r="K38" s="22"/>
      <c r="L38" s="22">
        <v>28170</v>
      </c>
      <c r="M38" s="22"/>
      <c r="N38" s="22">
        <v>28170</v>
      </c>
      <c r="O38" s="22"/>
      <c r="P38" s="22"/>
      <c r="Q38" s="22"/>
      <c r="R38" s="22"/>
      <c r="S38" s="22"/>
      <c r="T38" s="22"/>
      <c r="U38" s="22"/>
      <c r="V38" s="22"/>
      <c r="W38" s="22">
        <v>28170</v>
      </c>
      <c r="X38" s="22">
        <v>410013</v>
      </c>
      <c r="Y38" s="22">
        <v>-381843</v>
      </c>
      <c r="Z38" s="23">
        <v>-93.129486138244403</v>
      </c>
      <c r="AA38" s="20">
        <v>820005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490196</v>
      </c>
      <c r="F39" s="22">
        <v>490196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245102</v>
      </c>
      <c r="Y39" s="22">
        <v>-245102</v>
      </c>
      <c r="Z39" s="23">
        <v>-100</v>
      </c>
      <c r="AA39" s="20">
        <v>490196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49185</v>
      </c>
      <c r="D42" s="20"/>
      <c r="E42" s="21">
        <v>1712740</v>
      </c>
      <c r="F42" s="22">
        <v>1712740</v>
      </c>
      <c r="G42" s="22"/>
      <c r="H42" s="22"/>
      <c r="I42" s="22"/>
      <c r="J42" s="22"/>
      <c r="K42" s="22">
        <v>336145</v>
      </c>
      <c r="L42" s="22"/>
      <c r="M42" s="22">
        <v>163478</v>
      </c>
      <c r="N42" s="22">
        <v>499623</v>
      </c>
      <c r="O42" s="22"/>
      <c r="P42" s="22"/>
      <c r="Q42" s="22"/>
      <c r="R42" s="22"/>
      <c r="S42" s="22"/>
      <c r="T42" s="22"/>
      <c r="U42" s="22"/>
      <c r="V42" s="22"/>
      <c r="W42" s="22">
        <v>499623</v>
      </c>
      <c r="X42" s="22">
        <v>856390</v>
      </c>
      <c r="Y42" s="22">
        <v>-356767</v>
      </c>
      <c r="Z42" s="23">
        <v>-41.659407512932191</v>
      </c>
      <c r="AA42" s="20">
        <v>1712740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71831</v>
      </c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>
        <v>5959</v>
      </c>
      <c r="M44" s="22">
        <v>24</v>
      </c>
      <c r="N44" s="22">
        <v>5983</v>
      </c>
      <c r="O44" s="22"/>
      <c r="P44" s="22"/>
      <c r="Q44" s="22"/>
      <c r="R44" s="22"/>
      <c r="S44" s="22"/>
      <c r="T44" s="22"/>
      <c r="U44" s="22"/>
      <c r="V44" s="22"/>
      <c r="W44" s="22">
        <v>5983</v>
      </c>
      <c r="X44" s="22">
        <v>1</v>
      </c>
      <c r="Y44" s="22">
        <v>5982</v>
      </c>
      <c r="Z44" s="23">
        <v>598200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873439</v>
      </c>
      <c r="D45" s="20"/>
      <c r="E45" s="21">
        <v>659139</v>
      </c>
      <c r="F45" s="22">
        <v>659139</v>
      </c>
      <c r="G45" s="22">
        <v>8125</v>
      </c>
      <c r="H45" s="22">
        <v>30892</v>
      </c>
      <c r="I45" s="22">
        <v>59750</v>
      </c>
      <c r="J45" s="22">
        <v>98767</v>
      </c>
      <c r="K45" s="22">
        <v>6137</v>
      </c>
      <c r="L45" s="22">
        <v>219194</v>
      </c>
      <c r="M45" s="22">
        <v>-100339</v>
      </c>
      <c r="N45" s="22">
        <v>124992</v>
      </c>
      <c r="O45" s="22"/>
      <c r="P45" s="22"/>
      <c r="Q45" s="22"/>
      <c r="R45" s="22"/>
      <c r="S45" s="22"/>
      <c r="T45" s="22"/>
      <c r="U45" s="22"/>
      <c r="V45" s="22"/>
      <c r="W45" s="22">
        <v>223759</v>
      </c>
      <c r="X45" s="22">
        <v>329625</v>
      </c>
      <c r="Y45" s="22">
        <v>-105866</v>
      </c>
      <c r="Z45" s="23">
        <v>-32.117102768297308</v>
      </c>
      <c r="AA45" s="20">
        <v>659139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8925481</v>
      </c>
      <c r="D48" s="29">
        <f t="shared" ref="D48:Y48" si="1">SUM(D35:D47)</f>
        <v>0</v>
      </c>
      <c r="E48" s="30">
        <f t="shared" si="1"/>
        <v>6393066</v>
      </c>
      <c r="F48" s="31">
        <f t="shared" si="1"/>
        <v>6393066</v>
      </c>
      <c r="G48" s="31">
        <f t="shared" si="1"/>
        <v>596981</v>
      </c>
      <c r="H48" s="31">
        <f t="shared" si="1"/>
        <v>591590</v>
      </c>
      <c r="I48" s="31">
        <f t="shared" si="1"/>
        <v>668282</v>
      </c>
      <c r="J48" s="31">
        <f t="shared" si="1"/>
        <v>1856853</v>
      </c>
      <c r="K48" s="31">
        <f t="shared" si="1"/>
        <v>932726</v>
      </c>
      <c r="L48" s="31">
        <f t="shared" si="1"/>
        <v>1291714</v>
      </c>
      <c r="M48" s="31">
        <f t="shared" si="1"/>
        <v>584041</v>
      </c>
      <c r="N48" s="31">
        <f t="shared" si="1"/>
        <v>2808481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4665334</v>
      </c>
      <c r="X48" s="31">
        <f t="shared" si="1"/>
        <v>3196656</v>
      </c>
      <c r="Y48" s="31">
        <f t="shared" si="1"/>
        <v>1468678</v>
      </c>
      <c r="Z48" s="32">
        <f>+IF(X48&lt;&gt;0,+(Y48/X48)*100,0)</f>
        <v>45.944199188151622</v>
      </c>
      <c r="AA48" s="29">
        <f>SUM(AA35:AA47)</f>
        <v>6393066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7753201</v>
      </c>
      <c r="D49" s="39">
        <f t="shared" si="2"/>
        <v>0</v>
      </c>
      <c r="E49" s="40">
        <f t="shared" si="2"/>
        <v>5606935</v>
      </c>
      <c r="F49" s="41">
        <f t="shared" si="2"/>
        <v>5606935</v>
      </c>
      <c r="G49" s="41">
        <f t="shared" si="2"/>
        <v>781189</v>
      </c>
      <c r="H49" s="41">
        <f t="shared" si="2"/>
        <v>960899</v>
      </c>
      <c r="I49" s="41">
        <f t="shared" si="2"/>
        <v>744730</v>
      </c>
      <c r="J49" s="41">
        <f t="shared" si="2"/>
        <v>2486818</v>
      </c>
      <c r="K49" s="41">
        <f t="shared" si="2"/>
        <v>526958</v>
      </c>
      <c r="L49" s="41">
        <f t="shared" si="2"/>
        <v>136346</v>
      </c>
      <c r="M49" s="41">
        <f t="shared" si="2"/>
        <v>841751</v>
      </c>
      <c r="N49" s="41">
        <f t="shared" si="2"/>
        <v>1505055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3991873</v>
      </c>
      <c r="X49" s="41">
        <f t="shared" si="2"/>
        <v>2803345</v>
      </c>
      <c r="Y49" s="41">
        <f t="shared" si="2"/>
        <v>1188528</v>
      </c>
      <c r="Z49" s="42">
        <f>+IF(X49&lt;&gt;0,+(Y49/X49)*100,0)</f>
        <v>42.396779561559498</v>
      </c>
      <c r="AA49" s="39">
        <f>+AA33-AA48</f>
        <v>5606935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7753201</v>
      </c>
      <c r="D52" s="48">
        <f t="shared" si="3"/>
        <v>0</v>
      </c>
      <c r="E52" s="49">
        <f t="shared" si="3"/>
        <v>5606935</v>
      </c>
      <c r="F52" s="50">
        <f t="shared" si="3"/>
        <v>5606935</v>
      </c>
      <c r="G52" s="50">
        <f t="shared" si="3"/>
        <v>781189</v>
      </c>
      <c r="H52" s="50">
        <f t="shared" si="3"/>
        <v>960899</v>
      </c>
      <c r="I52" s="50">
        <f t="shared" si="3"/>
        <v>744730</v>
      </c>
      <c r="J52" s="50">
        <f t="shared" si="3"/>
        <v>2486818</v>
      </c>
      <c r="K52" s="50">
        <f t="shared" si="3"/>
        <v>526958</v>
      </c>
      <c r="L52" s="50">
        <f t="shared" si="3"/>
        <v>136346</v>
      </c>
      <c r="M52" s="50">
        <f t="shared" si="3"/>
        <v>841751</v>
      </c>
      <c r="N52" s="50">
        <f t="shared" si="3"/>
        <v>1505055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3991873</v>
      </c>
      <c r="X52" s="50">
        <f t="shared" si="3"/>
        <v>2803345</v>
      </c>
      <c r="Y52" s="50">
        <f t="shared" si="3"/>
        <v>1188528</v>
      </c>
      <c r="Z52" s="51">
        <f>+IF(X52&lt;&gt;0,+(Y52/X52)*100,0)</f>
        <v>42.396779561559498</v>
      </c>
      <c r="AA52" s="48">
        <f>SUM(AA49:AA51)</f>
        <v>5606935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7753201</v>
      </c>
      <c r="D54" s="54">
        <f>+D52-D53</f>
        <v>0</v>
      </c>
      <c r="E54" s="55">
        <f t="shared" si="4"/>
        <v>5606935</v>
      </c>
      <c r="F54" s="56">
        <f t="shared" si="4"/>
        <v>5606935</v>
      </c>
      <c r="G54" s="56">
        <f t="shared" si="4"/>
        <v>781189</v>
      </c>
      <c r="H54" s="56">
        <f t="shared" si="4"/>
        <v>960899</v>
      </c>
      <c r="I54" s="56">
        <f t="shared" si="4"/>
        <v>744730</v>
      </c>
      <c r="J54" s="56">
        <f t="shared" si="4"/>
        <v>2486818</v>
      </c>
      <c r="K54" s="56">
        <f t="shared" si="4"/>
        <v>526958</v>
      </c>
      <c r="L54" s="56">
        <f t="shared" si="4"/>
        <v>136346</v>
      </c>
      <c r="M54" s="56">
        <f t="shared" si="4"/>
        <v>841751</v>
      </c>
      <c r="N54" s="56">
        <f t="shared" si="4"/>
        <v>1505055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3991873</v>
      </c>
      <c r="X54" s="56">
        <f t="shared" si="4"/>
        <v>2803345</v>
      </c>
      <c r="Y54" s="56">
        <f t="shared" si="4"/>
        <v>1188528</v>
      </c>
      <c r="Z54" s="57">
        <f>+IF(X54&lt;&gt;0,+(Y54/X54)*100,0)</f>
        <v>42.396779561559498</v>
      </c>
      <c r="AA54" s="54">
        <f>+AA52-AA53</f>
        <v>5606935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7753201</v>
      </c>
      <c r="D57" s="48">
        <f>SUM(D54:D56)</f>
        <v>0</v>
      </c>
      <c r="E57" s="49">
        <f t="shared" si="5"/>
        <v>5606935</v>
      </c>
      <c r="F57" s="50">
        <f t="shared" si="5"/>
        <v>5606935</v>
      </c>
      <c r="G57" s="50">
        <f t="shared" si="5"/>
        <v>781189</v>
      </c>
      <c r="H57" s="50">
        <f t="shared" si="5"/>
        <v>960899</v>
      </c>
      <c r="I57" s="50">
        <f t="shared" si="5"/>
        <v>744730</v>
      </c>
      <c r="J57" s="50">
        <f t="shared" si="5"/>
        <v>2486818</v>
      </c>
      <c r="K57" s="50">
        <f t="shared" si="5"/>
        <v>526958</v>
      </c>
      <c r="L57" s="50">
        <f t="shared" si="5"/>
        <v>136346</v>
      </c>
      <c r="M57" s="50">
        <f t="shared" si="5"/>
        <v>841751</v>
      </c>
      <c r="N57" s="50">
        <f t="shared" si="5"/>
        <v>1505055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3991873</v>
      </c>
      <c r="X57" s="50">
        <f t="shared" si="5"/>
        <v>2803345</v>
      </c>
      <c r="Y57" s="50">
        <f t="shared" si="5"/>
        <v>1188528</v>
      </c>
      <c r="Z57" s="51">
        <f>+IF(X57&lt;&gt;0,+(Y57/X57)*100,0)</f>
        <v>42.396779561559498</v>
      </c>
      <c r="AA57" s="48">
        <f>SUM(AA54:AA56)</f>
        <v>5606935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7753201</v>
      </c>
      <c r="D60" s="65">
        <f>SUM(D57:D59)</f>
        <v>0</v>
      </c>
      <c r="E60" s="66">
        <f t="shared" si="6"/>
        <v>5606935</v>
      </c>
      <c r="F60" s="67">
        <f t="shared" si="6"/>
        <v>5606935</v>
      </c>
      <c r="G60" s="67">
        <f t="shared" si="6"/>
        <v>781189</v>
      </c>
      <c r="H60" s="67">
        <f t="shared" si="6"/>
        <v>960899</v>
      </c>
      <c r="I60" s="67">
        <f t="shared" si="6"/>
        <v>744730</v>
      </c>
      <c r="J60" s="67">
        <f t="shared" si="6"/>
        <v>2486818</v>
      </c>
      <c r="K60" s="67">
        <f t="shared" si="6"/>
        <v>526958</v>
      </c>
      <c r="L60" s="67">
        <f t="shared" si="6"/>
        <v>136346</v>
      </c>
      <c r="M60" s="67">
        <f t="shared" si="6"/>
        <v>841751</v>
      </c>
      <c r="N60" s="67">
        <f t="shared" si="6"/>
        <v>1505055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3991873</v>
      </c>
      <c r="X60" s="67">
        <f t="shared" si="6"/>
        <v>2803345</v>
      </c>
      <c r="Y60" s="67">
        <f t="shared" si="6"/>
        <v>1188528</v>
      </c>
      <c r="Z60" s="68">
        <f>+IF(X60&lt;&gt;0,+(Y60/X60)*100,0)</f>
        <v>42.396779561559498</v>
      </c>
      <c r="AA60" s="65">
        <f>SUM(AA57:AA59)</f>
        <v>5606935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1232185</v>
      </c>
      <c r="D9" s="20"/>
      <c r="E9" s="21">
        <v>1193200</v>
      </c>
      <c r="F9" s="22">
        <v>1193200</v>
      </c>
      <c r="G9" s="22">
        <v>107190</v>
      </c>
      <c r="H9" s="22">
        <v>107190</v>
      </c>
      <c r="I9" s="22">
        <v>107190</v>
      </c>
      <c r="J9" s="22">
        <v>321570</v>
      </c>
      <c r="K9" s="22">
        <v>107190</v>
      </c>
      <c r="L9" s="22">
        <v>107190</v>
      </c>
      <c r="M9" s="22">
        <v>107190</v>
      </c>
      <c r="N9" s="22">
        <v>321570</v>
      </c>
      <c r="O9" s="22"/>
      <c r="P9" s="22"/>
      <c r="Q9" s="22"/>
      <c r="R9" s="22"/>
      <c r="S9" s="22"/>
      <c r="T9" s="22"/>
      <c r="U9" s="22"/>
      <c r="V9" s="22"/>
      <c r="W9" s="22">
        <v>643140</v>
      </c>
      <c r="X9" s="22">
        <v>596610</v>
      </c>
      <c r="Y9" s="22">
        <v>46530</v>
      </c>
      <c r="Z9" s="23">
        <v>7.799064715643385</v>
      </c>
      <c r="AA9" s="20">
        <v>1193200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1792000</v>
      </c>
      <c r="D26" s="20"/>
      <c r="E26" s="21">
        <v>25243487</v>
      </c>
      <c r="F26" s="22">
        <v>25243487</v>
      </c>
      <c r="G26" s="22">
        <v>129189</v>
      </c>
      <c r="H26" s="22">
        <v>193227</v>
      </c>
      <c r="I26" s="22">
        <v>200609</v>
      </c>
      <c r="J26" s="22">
        <v>523025</v>
      </c>
      <c r="K26" s="22">
        <v>200226</v>
      </c>
      <c r="L26" s="22">
        <v>201120</v>
      </c>
      <c r="M26" s="22">
        <v>188227</v>
      </c>
      <c r="N26" s="22">
        <v>589573</v>
      </c>
      <c r="O26" s="22"/>
      <c r="P26" s="22"/>
      <c r="Q26" s="22"/>
      <c r="R26" s="22"/>
      <c r="S26" s="22"/>
      <c r="T26" s="22"/>
      <c r="U26" s="22"/>
      <c r="V26" s="22"/>
      <c r="W26" s="22">
        <v>1112598</v>
      </c>
      <c r="X26" s="22">
        <v>12621744</v>
      </c>
      <c r="Y26" s="22">
        <v>-11509146</v>
      </c>
      <c r="Z26" s="23">
        <v>-91.18506919487514</v>
      </c>
      <c r="AA26" s="20">
        <v>25243487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-1282257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1741928</v>
      </c>
      <c r="D33" s="29">
        <f t="shared" ref="D33:Y33" si="0">SUM(D6:D32)</f>
        <v>0</v>
      </c>
      <c r="E33" s="30">
        <f t="shared" si="0"/>
        <v>26436687</v>
      </c>
      <c r="F33" s="31">
        <f t="shared" si="0"/>
        <v>26436687</v>
      </c>
      <c r="G33" s="31">
        <f t="shared" si="0"/>
        <v>236379</v>
      </c>
      <c r="H33" s="31">
        <f t="shared" si="0"/>
        <v>300417</v>
      </c>
      <c r="I33" s="31">
        <f t="shared" si="0"/>
        <v>307799</v>
      </c>
      <c r="J33" s="31">
        <f t="shared" si="0"/>
        <v>844595</v>
      </c>
      <c r="K33" s="31">
        <f t="shared" si="0"/>
        <v>307416</v>
      </c>
      <c r="L33" s="31">
        <f t="shared" si="0"/>
        <v>308310</v>
      </c>
      <c r="M33" s="31">
        <f t="shared" si="0"/>
        <v>295417</v>
      </c>
      <c r="N33" s="31">
        <f t="shared" si="0"/>
        <v>911143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1755738</v>
      </c>
      <c r="X33" s="31">
        <f t="shared" si="0"/>
        <v>13218354</v>
      </c>
      <c r="Y33" s="31">
        <f t="shared" si="0"/>
        <v>-11462616</v>
      </c>
      <c r="Z33" s="32">
        <f>+IF(X33&lt;&gt;0,+(Y33/X33)*100,0)</f>
        <v>-86.717423364512698</v>
      </c>
      <c r="AA33" s="29">
        <f>SUM(AA6:AA32)</f>
        <v>26436687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13966871</v>
      </c>
      <c r="D35" s="20"/>
      <c r="E35" s="21">
        <v>18806008</v>
      </c>
      <c r="F35" s="22">
        <v>18806008</v>
      </c>
      <c r="G35" s="22">
        <v>1137433</v>
      </c>
      <c r="H35" s="22">
        <v>1261296</v>
      </c>
      <c r="I35" s="22">
        <v>1358506</v>
      </c>
      <c r="J35" s="22">
        <v>3757235</v>
      </c>
      <c r="K35" s="22">
        <v>1281272</v>
      </c>
      <c r="L35" s="22">
        <v>1254238</v>
      </c>
      <c r="M35" s="22">
        <v>1260221</v>
      </c>
      <c r="N35" s="22">
        <v>3795731</v>
      </c>
      <c r="O35" s="22"/>
      <c r="P35" s="22"/>
      <c r="Q35" s="22"/>
      <c r="R35" s="22"/>
      <c r="S35" s="22"/>
      <c r="T35" s="22"/>
      <c r="U35" s="22"/>
      <c r="V35" s="22"/>
      <c r="W35" s="22">
        <v>7552966</v>
      </c>
      <c r="X35" s="22">
        <v>9403002</v>
      </c>
      <c r="Y35" s="22">
        <v>-1850036</v>
      </c>
      <c r="Z35" s="23">
        <v>-19.67495061683492</v>
      </c>
      <c r="AA35" s="20">
        <v>18806008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75719</v>
      </c>
      <c r="D38" s="20"/>
      <c r="E38" s="21">
        <v>443479</v>
      </c>
      <c r="F38" s="22">
        <v>443479</v>
      </c>
      <c r="G38" s="22">
        <v>14888</v>
      </c>
      <c r="H38" s="22">
        <v>39829</v>
      </c>
      <c r="I38" s="22">
        <v>22830</v>
      </c>
      <c r="J38" s="22">
        <v>77547</v>
      </c>
      <c r="K38" s="22">
        <v>25500</v>
      </c>
      <c r="L38" s="22">
        <v>26444</v>
      </c>
      <c r="M38" s="22">
        <v>2080</v>
      </c>
      <c r="N38" s="22">
        <v>54024</v>
      </c>
      <c r="O38" s="22"/>
      <c r="P38" s="22"/>
      <c r="Q38" s="22"/>
      <c r="R38" s="22"/>
      <c r="S38" s="22"/>
      <c r="T38" s="22"/>
      <c r="U38" s="22"/>
      <c r="V38" s="22"/>
      <c r="W38" s="22">
        <v>131571</v>
      </c>
      <c r="X38" s="22">
        <v>221742</v>
      </c>
      <c r="Y38" s="22">
        <v>-90171</v>
      </c>
      <c r="Z38" s="23">
        <v>-40.664826690478122</v>
      </c>
      <c r="AA38" s="20">
        <v>443479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-992324</v>
      </c>
      <c r="F39" s="22">
        <v>-992324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-496158</v>
      </c>
      <c r="Y39" s="22">
        <v>496158</v>
      </c>
      <c r="Z39" s="23">
        <v>-100</v>
      </c>
      <c r="AA39" s="20">
        <v>-992324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13786789</v>
      </c>
      <c r="D42" s="20"/>
      <c r="E42" s="21">
        <v>8599204</v>
      </c>
      <c r="F42" s="22">
        <v>8599204</v>
      </c>
      <c r="G42" s="22">
        <v>1265455</v>
      </c>
      <c r="H42" s="22">
        <v>1261855</v>
      </c>
      <c r="I42" s="22">
        <v>1289998</v>
      </c>
      <c r="J42" s="22">
        <v>3817308</v>
      </c>
      <c r="K42" s="22">
        <v>1261855</v>
      </c>
      <c r="L42" s="22">
        <v>739130</v>
      </c>
      <c r="M42" s="22">
        <v>2168320</v>
      </c>
      <c r="N42" s="22">
        <v>4169305</v>
      </c>
      <c r="O42" s="22"/>
      <c r="P42" s="22"/>
      <c r="Q42" s="22"/>
      <c r="R42" s="22"/>
      <c r="S42" s="22"/>
      <c r="T42" s="22"/>
      <c r="U42" s="22"/>
      <c r="V42" s="22"/>
      <c r="W42" s="22">
        <v>7986613</v>
      </c>
      <c r="X42" s="22">
        <v>4299594</v>
      </c>
      <c r="Y42" s="22">
        <v>3687019</v>
      </c>
      <c r="Z42" s="23">
        <v>85.752724559574702</v>
      </c>
      <c r="AA42" s="20">
        <v>8599204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1225565</v>
      </c>
      <c r="F44" s="22">
        <v>1225565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612780</v>
      </c>
      <c r="Y44" s="22">
        <v>-612780</v>
      </c>
      <c r="Z44" s="23">
        <v>-100</v>
      </c>
      <c r="AA44" s="20">
        <v>1225565</v>
      </c>
    </row>
    <row r="45" spans="1:27" x14ac:dyDescent="0.25">
      <c r="A45" s="19" t="s">
        <v>70</v>
      </c>
      <c r="B45" s="15" t="s">
        <v>32</v>
      </c>
      <c r="C45" s="20">
        <v>2245667</v>
      </c>
      <c r="D45" s="20"/>
      <c r="E45" s="21">
        <v>2280021</v>
      </c>
      <c r="F45" s="22">
        <v>2280021</v>
      </c>
      <c r="G45" s="22">
        <v>61358</v>
      </c>
      <c r="H45" s="22">
        <v>98562</v>
      </c>
      <c r="I45" s="22">
        <v>173133</v>
      </c>
      <c r="J45" s="22">
        <v>333053</v>
      </c>
      <c r="K45" s="22">
        <v>398985</v>
      </c>
      <c r="L45" s="22">
        <v>145825</v>
      </c>
      <c r="M45" s="22">
        <v>429336</v>
      </c>
      <c r="N45" s="22">
        <v>974146</v>
      </c>
      <c r="O45" s="22"/>
      <c r="P45" s="22"/>
      <c r="Q45" s="22"/>
      <c r="R45" s="22"/>
      <c r="S45" s="22"/>
      <c r="T45" s="22"/>
      <c r="U45" s="22"/>
      <c r="V45" s="22"/>
      <c r="W45" s="22">
        <v>1307199</v>
      </c>
      <c r="X45" s="22">
        <v>1140012</v>
      </c>
      <c r="Y45" s="22">
        <v>167187</v>
      </c>
      <c r="Z45" s="23">
        <v>14.665371943453225</v>
      </c>
      <c r="AA45" s="20">
        <v>2280021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-52681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30022365</v>
      </c>
      <c r="D48" s="29">
        <f t="shared" ref="D48:Y48" si="1">SUM(D35:D47)</f>
        <v>0</v>
      </c>
      <c r="E48" s="30">
        <f t="shared" si="1"/>
        <v>30361953</v>
      </c>
      <c r="F48" s="31">
        <f t="shared" si="1"/>
        <v>30361953</v>
      </c>
      <c r="G48" s="31">
        <f t="shared" si="1"/>
        <v>2479134</v>
      </c>
      <c r="H48" s="31">
        <f t="shared" si="1"/>
        <v>2661542</v>
      </c>
      <c r="I48" s="31">
        <f t="shared" si="1"/>
        <v>2844467</v>
      </c>
      <c r="J48" s="31">
        <f t="shared" si="1"/>
        <v>7985143</v>
      </c>
      <c r="K48" s="31">
        <f t="shared" si="1"/>
        <v>2967612</v>
      </c>
      <c r="L48" s="31">
        <f t="shared" si="1"/>
        <v>2165637</v>
      </c>
      <c r="M48" s="31">
        <f t="shared" si="1"/>
        <v>3859957</v>
      </c>
      <c r="N48" s="31">
        <f t="shared" si="1"/>
        <v>8993206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16978349</v>
      </c>
      <c r="X48" s="31">
        <f t="shared" si="1"/>
        <v>15180972</v>
      </c>
      <c r="Y48" s="31">
        <f t="shared" si="1"/>
        <v>1797377</v>
      </c>
      <c r="Z48" s="32">
        <f>+IF(X48&lt;&gt;0,+(Y48/X48)*100,0)</f>
        <v>11.839670081731262</v>
      </c>
      <c r="AA48" s="29">
        <f>SUM(AA35:AA47)</f>
        <v>30361953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-28280437</v>
      </c>
      <c r="D49" s="39">
        <f t="shared" si="2"/>
        <v>0</v>
      </c>
      <c r="E49" s="40">
        <f t="shared" si="2"/>
        <v>-3925266</v>
      </c>
      <c r="F49" s="41">
        <f t="shared" si="2"/>
        <v>-3925266</v>
      </c>
      <c r="G49" s="41">
        <f t="shared" si="2"/>
        <v>-2242755</v>
      </c>
      <c r="H49" s="41">
        <f t="shared" si="2"/>
        <v>-2361125</v>
      </c>
      <c r="I49" s="41">
        <f t="shared" si="2"/>
        <v>-2536668</v>
      </c>
      <c r="J49" s="41">
        <f t="shared" si="2"/>
        <v>-7140548</v>
      </c>
      <c r="K49" s="41">
        <f t="shared" si="2"/>
        <v>-2660196</v>
      </c>
      <c r="L49" s="41">
        <f t="shared" si="2"/>
        <v>-1857327</v>
      </c>
      <c r="M49" s="41">
        <f t="shared" si="2"/>
        <v>-3564540</v>
      </c>
      <c r="N49" s="41">
        <f t="shared" si="2"/>
        <v>-8082063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-15222611</v>
      </c>
      <c r="X49" s="41">
        <f t="shared" si="2"/>
        <v>-1962618</v>
      </c>
      <c r="Y49" s="41">
        <f t="shared" si="2"/>
        <v>-13259993</v>
      </c>
      <c r="Z49" s="42">
        <f>+IF(X49&lt;&gt;0,+(Y49/X49)*100,0)</f>
        <v>675.62780938521905</v>
      </c>
      <c r="AA49" s="39">
        <f>+AA33-AA48</f>
        <v>-3925266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-28280437</v>
      </c>
      <c r="D52" s="48">
        <f t="shared" si="3"/>
        <v>0</v>
      </c>
      <c r="E52" s="49">
        <f t="shared" si="3"/>
        <v>-3925266</v>
      </c>
      <c r="F52" s="50">
        <f t="shared" si="3"/>
        <v>-3925266</v>
      </c>
      <c r="G52" s="50">
        <f t="shared" si="3"/>
        <v>-2242755</v>
      </c>
      <c r="H52" s="50">
        <f t="shared" si="3"/>
        <v>-2361125</v>
      </c>
      <c r="I52" s="50">
        <f t="shared" si="3"/>
        <v>-2536668</v>
      </c>
      <c r="J52" s="50">
        <f t="shared" si="3"/>
        <v>-7140548</v>
      </c>
      <c r="K52" s="50">
        <f t="shared" si="3"/>
        <v>-2660196</v>
      </c>
      <c r="L52" s="50">
        <f t="shared" si="3"/>
        <v>-1857327</v>
      </c>
      <c r="M52" s="50">
        <f t="shared" si="3"/>
        <v>-3564540</v>
      </c>
      <c r="N52" s="50">
        <f t="shared" si="3"/>
        <v>-8082063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-15222611</v>
      </c>
      <c r="X52" s="50">
        <f t="shared" si="3"/>
        <v>-1962618</v>
      </c>
      <c r="Y52" s="50">
        <f t="shared" si="3"/>
        <v>-13259993</v>
      </c>
      <c r="Z52" s="51">
        <f>+IF(X52&lt;&gt;0,+(Y52/X52)*100,0)</f>
        <v>675.62780938521905</v>
      </c>
      <c r="AA52" s="48">
        <f>SUM(AA49:AA51)</f>
        <v>-3925266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-28280437</v>
      </c>
      <c r="D54" s="54">
        <f>+D52-D53</f>
        <v>0</v>
      </c>
      <c r="E54" s="55">
        <f t="shared" si="4"/>
        <v>-3925266</v>
      </c>
      <c r="F54" s="56">
        <f t="shared" si="4"/>
        <v>-3925266</v>
      </c>
      <c r="G54" s="56">
        <f t="shared" si="4"/>
        <v>-2242755</v>
      </c>
      <c r="H54" s="56">
        <f t="shared" si="4"/>
        <v>-2361125</v>
      </c>
      <c r="I54" s="56">
        <f t="shared" si="4"/>
        <v>-2536668</v>
      </c>
      <c r="J54" s="56">
        <f t="shared" si="4"/>
        <v>-7140548</v>
      </c>
      <c r="K54" s="56">
        <f t="shared" si="4"/>
        <v>-2660196</v>
      </c>
      <c r="L54" s="56">
        <f t="shared" si="4"/>
        <v>-1857327</v>
      </c>
      <c r="M54" s="56">
        <f t="shared" si="4"/>
        <v>-3564540</v>
      </c>
      <c r="N54" s="56">
        <f t="shared" si="4"/>
        <v>-8082063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-15222611</v>
      </c>
      <c r="X54" s="56">
        <f t="shared" si="4"/>
        <v>-1962618</v>
      </c>
      <c r="Y54" s="56">
        <f t="shared" si="4"/>
        <v>-13259993</v>
      </c>
      <c r="Z54" s="57">
        <f>+IF(X54&lt;&gt;0,+(Y54/X54)*100,0)</f>
        <v>675.62780938521905</v>
      </c>
      <c r="AA54" s="54">
        <f>+AA52-AA53</f>
        <v>-3925266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-28280437</v>
      </c>
      <c r="D57" s="48">
        <f>SUM(D54:D56)</f>
        <v>0</v>
      </c>
      <c r="E57" s="49">
        <f t="shared" si="5"/>
        <v>-3925266</v>
      </c>
      <c r="F57" s="50">
        <f t="shared" si="5"/>
        <v>-3925266</v>
      </c>
      <c r="G57" s="50">
        <f t="shared" si="5"/>
        <v>-2242755</v>
      </c>
      <c r="H57" s="50">
        <f t="shared" si="5"/>
        <v>-2361125</v>
      </c>
      <c r="I57" s="50">
        <f t="shared" si="5"/>
        <v>-2536668</v>
      </c>
      <c r="J57" s="50">
        <f t="shared" si="5"/>
        <v>-7140548</v>
      </c>
      <c r="K57" s="50">
        <f t="shared" si="5"/>
        <v>-2660196</v>
      </c>
      <c r="L57" s="50">
        <f t="shared" si="5"/>
        <v>-1857327</v>
      </c>
      <c r="M57" s="50">
        <f t="shared" si="5"/>
        <v>-3564540</v>
      </c>
      <c r="N57" s="50">
        <f t="shared" si="5"/>
        <v>-8082063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-15222611</v>
      </c>
      <c r="X57" s="50">
        <f t="shared" si="5"/>
        <v>-1962618</v>
      </c>
      <c r="Y57" s="50">
        <f t="shared" si="5"/>
        <v>-13259993</v>
      </c>
      <c r="Z57" s="51">
        <f>+IF(X57&lt;&gt;0,+(Y57/X57)*100,0)</f>
        <v>675.62780938521905</v>
      </c>
      <c r="AA57" s="48">
        <f>SUM(AA54:AA56)</f>
        <v>-3925266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-28280437</v>
      </c>
      <c r="D60" s="65">
        <f>SUM(D57:D59)</f>
        <v>0</v>
      </c>
      <c r="E60" s="66">
        <f t="shared" si="6"/>
        <v>-3925266</v>
      </c>
      <c r="F60" s="67">
        <f t="shared" si="6"/>
        <v>-3925266</v>
      </c>
      <c r="G60" s="67">
        <f t="shared" si="6"/>
        <v>-2242755</v>
      </c>
      <c r="H60" s="67">
        <f t="shared" si="6"/>
        <v>-2361125</v>
      </c>
      <c r="I60" s="67">
        <f t="shared" si="6"/>
        <v>-2536668</v>
      </c>
      <c r="J60" s="67">
        <f t="shared" si="6"/>
        <v>-7140548</v>
      </c>
      <c r="K60" s="67">
        <f t="shared" si="6"/>
        <v>-2660196</v>
      </c>
      <c r="L60" s="67">
        <f t="shared" si="6"/>
        <v>-1857327</v>
      </c>
      <c r="M60" s="67">
        <f t="shared" si="6"/>
        <v>-3564540</v>
      </c>
      <c r="N60" s="67">
        <f t="shared" si="6"/>
        <v>-8082063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-15222611</v>
      </c>
      <c r="X60" s="67">
        <f t="shared" si="6"/>
        <v>-1962618</v>
      </c>
      <c r="Y60" s="67">
        <f t="shared" si="6"/>
        <v>-13259993</v>
      </c>
      <c r="Z60" s="68">
        <f>+IF(X60&lt;&gt;0,+(Y60/X60)*100,0)</f>
        <v>675.62780938521905</v>
      </c>
      <c r="AA60" s="65">
        <f>SUM(AA57:AA59)</f>
        <v>-3925266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7443781</v>
      </c>
      <c r="D9" s="20"/>
      <c r="E9" s="21">
        <v>8851023</v>
      </c>
      <c r="F9" s="22">
        <v>8851023</v>
      </c>
      <c r="G9" s="22">
        <v>838909</v>
      </c>
      <c r="H9" s="22">
        <v>1651156</v>
      </c>
      <c r="I9" s="22">
        <v>846487</v>
      </c>
      <c r="J9" s="22">
        <v>3336552</v>
      </c>
      <c r="K9" s="22">
        <v>829425</v>
      </c>
      <c r="L9" s="22">
        <v>827237</v>
      </c>
      <c r="M9" s="22">
        <v>853969</v>
      </c>
      <c r="N9" s="22">
        <v>2510631</v>
      </c>
      <c r="O9" s="22"/>
      <c r="P9" s="22"/>
      <c r="Q9" s="22"/>
      <c r="R9" s="22"/>
      <c r="S9" s="22"/>
      <c r="T9" s="22"/>
      <c r="U9" s="22"/>
      <c r="V9" s="22"/>
      <c r="W9" s="22">
        <v>5847183</v>
      </c>
      <c r="X9" s="22">
        <v>4425510</v>
      </c>
      <c r="Y9" s="22">
        <v>1421673</v>
      </c>
      <c r="Z9" s="23">
        <v>32.124500904980444</v>
      </c>
      <c r="AA9" s="20">
        <v>8851023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6867661</v>
      </c>
      <c r="D13" s="20"/>
      <c r="E13" s="21">
        <v>6058308</v>
      </c>
      <c r="F13" s="22">
        <v>6058308</v>
      </c>
      <c r="G13" s="22">
        <v>550342</v>
      </c>
      <c r="H13" s="22">
        <v>1086292</v>
      </c>
      <c r="I13" s="22">
        <v>556225</v>
      </c>
      <c r="J13" s="22">
        <v>2192859</v>
      </c>
      <c r="K13" s="22">
        <v>563198</v>
      </c>
      <c r="L13" s="22">
        <v>572469</v>
      </c>
      <c r="M13" s="22"/>
      <c r="N13" s="22">
        <v>1135667</v>
      </c>
      <c r="O13" s="22"/>
      <c r="P13" s="22"/>
      <c r="Q13" s="22"/>
      <c r="R13" s="22"/>
      <c r="S13" s="22"/>
      <c r="T13" s="22"/>
      <c r="U13" s="22"/>
      <c r="V13" s="22"/>
      <c r="W13" s="22">
        <v>3328526</v>
      </c>
      <c r="X13" s="22">
        <v>3029154</v>
      </c>
      <c r="Y13" s="22">
        <v>299372</v>
      </c>
      <c r="Z13" s="23">
        <v>9.8830234448298118</v>
      </c>
      <c r="AA13" s="20">
        <v>6058308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14311442</v>
      </c>
      <c r="D33" s="29">
        <f t="shared" ref="D33:Y33" si="0">SUM(D6:D32)</f>
        <v>0</v>
      </c>
      <c r="E33" s="30">
        <f t="shared" si="0"/>
        <v>14909331</v>
      </c>
      <c r="F33" s="31">
        <f t="shared" si="0"/>
        <v>14909331</v>
      </c>
      <c r="G33" s="31">
        <f t="shared" si="0"/>
        <v>1389251</v>
      </c>
      <c r="H33" s="31">
        <f t="shared" si="0"/>
        <v>2737448</v>
      </c>
      <c r="I33" s="31">
        <f t="shared" si="0"/>
        <v>1402712</v>
      </c>
      <c r="J33" s="31">
        <f t="shared" si="0"/>
        <v>5529411</v>
      </c>
      <c r="K33" s="31">
        <f t="shared" si="0"/>
        <v>1392623</v>
      </c>
      <c r="L33" s="31">
        <f t="shared" si="0"/>
        <v>1399706</v>
      </c>
      <c r="M33" s="31">
        <f t="shared" si="0"/>
        <v>853969</v>
      </c>
      <c r="N33" s="31">
        <f t="shared" si="0"/>
        <v>3646298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9175709</v>
      </c>
      <c r="X33" s="31">
        <f t="shared" si="0"/>
        <v>7454664</v>
      </c>
      <c r="Y33" s="31">
        <f t="shared" si="0"/>
        <v>1721045</v>
      </c>
      <c r="Z33" s="32">
        <f>+IF(X33&lt;&gt;0,+(Y33/X33)*100,0)</f>
        <v>23.08682188761291</v>
      </c>
      <c r="AA33" s="29">
        <f>SUM(AA6:AA32)</f>
        <v>14909331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9324676</v>
      </c>
      <c r="D35" s="20"/>
      <c r="E35" s="21">
        <v>11538117</v>
      </c>
      <c r="F35" s="22">
        <v>11538117</v>
      </c>
      <c r="G35" s="22">
        <v>827816</v>
      </c>
      <c r="H35" s="22">
        <v>1657216</v>
      </c>
      <c r="I35" s="22">
        <v>811287</v>
      </c>
      <c r="J35" s="22">
        <v>3296319</v>
      </c>
      <c r="K35" s="22">
        <v>776385</v>
      </c>
      <c r="L35" s="22">
        <v>768170</v>
      </c>
      <c r="M35" s="22">
        <v>797952</v>
      </c>
      <c r="N35" s="22">
        <v>2342507</v>
      </c>
      <c r="O35" s="22"/>
      <c r="P35" s="22"/>
      <c r="Q35" s="22"/>
      <c r="R35" s="22"/>
      <c r="S35" s="22"/>
      <c r="T35" s="22"/>
      <c r="U35" s="22"/>
      <c r="V35" s="22"/>
      <c r="W35" s="22">
        <v>5638826</v>
      </c>
      <c r="X35" s="22">
        <v>5769060</v>
      </c>
      <c r="Y35" s="22">
        <v>-130234</v>
      </c>
      <c r="Z35" s="23">
        <v>-2.2574561540354927</v>
      </c>
      <c r="AA35" s="20">
        <v>11538117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147961</v>
      </c>
      <c r="D38" s="20"/>
      <c r="E38" s="21">
        <v>266330</v>
      </c>
      <c r="F38" s="22">
        <v>266330</v>
      </c>
      <c r="G38" s="22"/>
      <c r="H38" s="22"/>
      <c r="I38" s="22">
        <v>49000</v>
      </c>
      <c r="J38" s="22">
        <v>49000</v>
      </c>
      <c r="K38" s="22">
        <v>114750</v>
      </c>
      <c r="L38" s="22">
        <v>28900</v>
      </c>
      <c r="M38" s="22">
        <v>26115</v>
      </c>
      <c r="N38" s="22">
        <v>169765</v>
      </c>
      <c r="O38" s="22"/>
      <c r="P38" s="22"/>
      <c r="Q38" s="22"/>
      <c r="R38" s="22"/>
      <c r="S38" s="22"/>
      <c r="T38" s="22"/>
      <c r="U38" s="22"/>
      <c r="V38" s="22"/>
      <c r="W38" s="22">
        <v>218765</v>
      </c>
      <c r="X38" s="22">
        <v>133164</v>
      </c>
      <c r="Y38" s="22">
        <v>85601</v>
      </c>
      <c r="Z38" s="23">
        <v>64.282388633564622</v>
      </c>
      <c r="AA38" s="20">
        <v>266330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16514591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99996</v>
      </c>
      <c r="Y40" s="22">
        <v>-99996</v>
      </c>
      <c r="Z40" s="23">
        <v>-100</v>
      </c>
      <c r="AA40" s="20">
        <v>200000</v>
      </c>
    </row>
    <row r="41" spans="1:27" x14ac:dyDescent="0.25">
      <c r="A41" s="19" t="s">
        <v>40</v>
      </c>
      <c r="B41" s="15" t="s">
        <v>32</v>
      </c>
      <c r="C41" s="20">
        <v>3949800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571588</v>
      </c>
      <c r="D42" s="20"/>
      <c r="E42" s="21">
        <v>621442</v>
      </c>
      <c r="F42" s="22">
        <v>621442</v>
      </c>
      <c r="G42" s="22"/>
      <c r="H42" s="22"/>
      <c r="I42" s="22"/>
      <c r="J42" s="22"/>
      <c r="K42" s="22"/>
      <c r="L42" s="22">
        <v>15000</v>
      </c>
      <c r="M42" s="22"/>
      <c r="N42" s="22">
        <v>15000</v>
      </c>
      <c r="O42" s="22"/>
      <c r="P42" s="22"/>
      <c r="Q42" s="22"/>
      <c r="R42" s="22"/>
      <c r="S42" s="22"/>
      <c r="T42" s="22"/>
      <c r="U42" s="22"/>
      <c r="V42" s="22"/>
      <c r="W42" s="22">
        <v>15000</v>
      </c>
      <c r="X42" s="22">
        <v>310722</v>
      </c>
      <c r="Y42" s="22">
        <v>-295722</v>
      </c>
      <c r="Z42" s="23">
        <v>-95.172533647440488</v>
      </c>
      <c r="AA42" s="20">
        <v>621442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168618</v>
      </c>
      <c r="Y44" s="22">
        <v>-168618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715696</v>
      </c>
      <c r="D45" s="20"/>
      <c r="E45" s="21">
        <v>781866</v>
      </c>
      <c r="F45" s="22">
        <v>781866</v>
      </c>
      <c r="G45" s="22">
        <v>6620</v>
      </c>
      <c r="H45" s="22">
        <v>13236</v>
      </c>
      <c r="I45" s="22">
        <v>6314</v>
      </c>
      <c r="J45" s="22">
        <v>26170</v>
      </c>
      <c r="K45" s="22">
        <v>6122</v>
      </c>
      <c r="L45" s="22">
        <v>6019</v>
      </c>
      <c r="M45" s="22">
        <v>6150</v>
      </c>
      <c r="N45" s="22">
        <v>18291</v>
      </c>
      <c r="O45" s="22"/>
      <c r="P45" s="22"/>
      <c r="Q45" s="22"/>
      <c r="R45" s="22"/>
      <c r="S45" s="22"/>
      <c r="T45" s="22"/>
      <c r="U45" s="22"/>
      <c r="V45" s="22"/>
      <c r="W45" s="22">
        <v>44461</v>
      </c>
      <c r="X45" s="22">
        <v>390942</v>
      </c>
      <c r="Y45" s="22">
        <v>-346481</v>
      </c>
      <c r="Z45" s="23">
        <v>-88.627213243908301</v>
      </c>
      <c r="AA45" s="20">
        <v>781866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31224312</v>
      </c>
      <c r="D48" s="29">
        <f t="shared" ref="D48:Y48" si="1">SUM(D35:D47)</f>
        <v>0</v>
      </c>
      <c r="E48" s="30">
        <f t="shared" si="1"/>
        <v>13744988</v>
      </c>
      <c r="F48" s="31">
        <f t="shared" si="1"/>
        <v>13744988</v>
      </c>
      <c r="G48" s="31">
        <f t="shared" si="1"/>
        <v>834436</v>
      </c>
      <c r="H48" s="31">
        <f t="shared" si="1"/>
        <v>1670452</v>
      </c>
      <c r="I48" s="31">
        <f t="shared" si="1"/>
        <v>866601</v>
      </c>
      <c r="J48" s="31">
        <f t="shared" si="1"/>
        <v>3371489</v>
      </c>
      <c r="K48" s="31">
        <f t="shared" si="1"/>
        <v>897257</v>
      </c>
      <c r="L48" s="31">
        <f t="shared" si="1"/>
        <v>818089</v>
      </c>
      <c r="M48" s="31">
        <f t="shared" si="1"/>
        <v>830217</v>
      </c>
      <c r="N48" s="31">
        <f t="shared" si="1"/>
        <v>2545563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5917052</v>
      </c>
      <c r="X48" s="31">
        <f t="shared" si="1"/>
        <v>6872502</v>
      </c>
      <c r="Y48" s="31">
        <f t="shared" si="1"/>
        <v>-955450</v>
      </c>
      <c r="Z48" s="32">
        <f>+IF(X48&lt;&gt;0,+(Y48/X48)*100,0)</f>
        <v>-13.902505957801104</v>
      </c>
      <c r="AA48" s="29">
        <f>SUM(AA35:AA47)</f>
        <v>13744988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-16912870</v>
      </c>
      <c r="D49" s="39">
        <f t="shared" si="2"/>
        <v>0</v>
      </c>
      <c r="E49" s="40">
        <f t="shared" si="2"/>
        <v>1164343</v>
      </c>
      <c r="F49" s="41">
        <f t="shared" si="2"/>
        <v>1164343</v>
      </c>
      <c r="G49" s="41">
        <f t="shared" si="2"/>
        <v>554815</v>
      </c>
      <c r="H49" s="41">
        <f t="shared" si="2"/>
        <v>1066996</v>
      </c>
      <c r="I49" s="41">
        <f t="shared" si="2"/>
        <v>536111</v>
      </c>
      <c r="J49" s="41">
        <f t="shared" si="2"/>
        <v>2157922</v>
      </c>
      <c r="K49" s="41">
        <f t="shared" si="2"/>
        <v>495366</v>
      </c>
      <c r="L49" s="41">
        <f t="shared" si="2"/>
        <v>581617</v>
      </c>
      <c r="M49" s="41">
        <f t="shared" si="2"/>
        <v>23752</v>
      </c>
      <c r="N49" s="41">
        <f t="shared" si="2"/>
        <v>1100735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3258657</v>
      </c>
      <c r="X49" s="41">
        <f t="shared" si="2"/>
        <v>582162</v>
      </c>
      <c r="Y49" s="41">
        <f t="shared" si="2"/>
        <v>2676495</v>
      </c>
      <c r="Z49" s="42">
        <f>+IF(X49&lt;&gt;0,+(Y49/X49)*100,0)</f>
        <v>459.75089408102895</v>
      </c>
      <c r="AA49" s="39">
        <f>+AA33-AA48</f>
        <v>1164343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-16912870</v>
      </c>
      <c r="D52" s="48">
        <f t="shared" si="3"/>
        <v>0</v>
      </c>
      <c r="E52" s="49">
        <f t="shared" si="3"/>
        <v>1164343</v>
      </c>
      <c r="F52" s="50">
        <f t="shared" si="3"/>
        <v>1164343</v>
      </c>
      <c r="G52" s="50">
        <f t="shared" si="3"/>
        <v>554815</v>
      </c>
      <c r="H52" s="50">
        <f t="shared" si="3"/>
        <v>1066996</v>
      </c>
      <c r="I52" s="50">
        <f t="shared" si="3"/>
        <v>536111</v>
      </c>
      <c r="J52" s="50">
        <f t="shared" si="3"/>
        <v>2157922</v>
      </c>
      <c r="K52" s="50">
        <f t="shared" si="3"/>
        <v>495366</v>
      </c>
      <c r="L52" s="50">
        <f t="shared" si="3"/>
        <v>581617</v>
      </c>
      <c r="M52" s="50">
        <f t="shared" si="3"/>
        <v>23752</v>
      </c>
      <c r="N52" s="50">
        <f t="shared" si="3"/>
        <v>1100735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3258657</v>
      </c>
      <c r="X52" s="50">
        <f t="shared" si="3"/>
        <v>582162</v>
      </c>
      <c r="Y52" s="50">
        <f t="shared" si="3"/>
        <v>2676495</v>
      </c>
      <c r="Z52" s="51">
        <f>+IF(X52&lt;&gt;0,+(Y52/X52)*100,0)</f>
        <v>459.75089408102895</v>
      </c>
      <c r="AA52" s="48">
        <f>SUM(AA49:AA51)</f>
        <v>1164343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-16912870</v>
      </c>
      <c r="D54" s="54">
        <f>+D52-D53</f>
        <v>0</v>
      </c>
      <c r="E54" s="55">
        <f t="shared" si="4"/>
        <v>1164343</v>
      </c>
      <c r="F54" s="56">
        <f t="shared" si="4"/>
        <v>1164343</v>
      </c>
      <c r="G54" s="56">
        <f t="shared" si="4"/>
        <v>554815</v>
      </c>
      <c r="H54" s="56">
        <f t="shared" si="4"/>
        <v>1066996</v>
      </c>
      <c r="I54" s="56">
        <f t="shared" si="4"/>
        <v>536111</v>
      </c>
      <c r="J54" s="56">
        <f t="shared" si="4"/>
        <v>2157922</v>
      </c>
      <c r="K54" s="56">
        <f t="shared" si="4"/>
        <v>495366</v>
      </c>
      <c r="L54" s="56">
        <f t="shared" si="4"/>
        <v>581617</v>
      </c>
      <c r="M54" s="56">
        <f t="shared" si="4"/>
        <v>23752</v>
      </c>
      <c r="N54" s="56">
        <f t="shared" si="4"/>
        <v>1100735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3258657</v>
      </c>
      <c r="X54" s="56">
        <f t="shared" si="4"/>
        <v>582162</v>
      </c>
      <c r="Y54" s="56">
        <f t="shared" si="4"/>
        <v>2676495</v>
      </c>
      <c r="Z54" s="57">
        <f>+IF(X54&lt;&gt;0,+(Y54/X54)*100,0)</f>
        <v>459.75089408102895</v>
      </c>
      <c r="AA54" s="54">
        <f>+AA52-AA53</f>
        <v>1164343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-16912870</v>
      </c>
      <c r="D57" s="48">
        <f>SUM(D54:D56)</f>
        <v>0</v>
      </c>
      <c r="E57" s="49">
        <f t="shared" si="5"/>
        <v>1164343</v>
      </c>
      <c r="F57" s="50">
        <f t="shared" si="5"/>
        <v>1164343</v>
      </c>
      <c r="G57" s="50">
        <f t="shared" si="5"/>
        <v>554815</v>
      </c>
      <c r="H57" s="50">
        <f t="shared" si="5"/>
        <v>1066996</v>
      </c>
      <c r="I57" s="50">
        <f t="shared" si="5"/>
        <v>536111</v>
      </c>
      <c r="J57" s="50">
        <f t="shared" si="5"/>
        <v>2157922</v>
      </c>
      <c r="K57" s="50">
        <f t="shared" si="5"/>
        <v>495366</v>
      </c>
      <c r="L57" s="50">
        <f t="shared" si="5"/>
        <v>581617</v>
      </c>
      <c r="M57" s="50">
        <f t="shared" si="5"/>
        <v>23752</v>
      </c>
      <c r="N57" s="50">
        <f t="shared" si="5"/>
        <v>1100735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3258657</v>
      </c>
      <c r="X57" s="50">
        <f t="shared" si="5"/>
        <v>582162</v>
      </c>
      <c r="Y57" s="50">
        <f t="shared" si="5"/>
        <v>2676495</v>
      </c>
      <c r="Z57" s="51">
        <f>+IF(X57&lt;&gt;0,+(Y57/X57)*100,0)</f>
        <v>459.75089408102895</v>
      </c>
      <c r="AA57" s="48">
        <f>SUM(AA54:AA56)</f>
        <v>1164343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-16912870</v>
      </c>
      <c r="D60" s="65">
        <f>SUM(D57:D59)</f>
        <v>0</v>
      </c>
      <c r="E60" s="66">
        <f t="shared" si="6"/>
        <v>1164343</v>
      </c>
      <c r="F60" s="67">
        <f t="shared" si="6"/>
        <v>1164343</v>
      </c>
      <c r="G60" s="67">
        <f t="shared" si="6"/>
        <v>554815</v>
      </c>
      <c r="H60" s="67">
        <f t="shared" si="6"/>
        <v>1066996</v>
      </c>
      <c r="I60" s="67">
        <f t="shared" si="6"/>
        <v>536111</v>
      </c>
      <c r="J60" s="67">
        <f t="shared" si="6"/>
        <v>2157922</v>
      </c>
      <c r="K60" s="67">
        <f t="shared" si="6"/>
        <v>495366</v>
      </c>
      <c r="L60" s="67">
        <f t="shared" si="6"/>
        <v>581617</v>
      </c>
      <c r="M60" s="67">
        <f t="shared" si="6"/>
        <v>23752</v>
      </c>
      <c r="N60" s="67">
        <f t="shared" si="6"/>
        <v>1100735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3258657</v>
      </c>
      <c r="X60" s="67">
        <f t="shared" si="6"/>
        <v>582162</v>
      </c>
      <c r="Y60" s="67">
        <f t="shared" si="6"/>
        <v>2676495</v>
      </c>
      <c r="Z60" s="68">
        <f>+IF(X60&lt;&gt;0,+(Y60/X60)*100,0)</f>
        <v>459.75089408102895</v>
      </c>
      <c r="AA60" s="65">
        <f>SUM(AA57:AA59)</f>
        <v>1164343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93068276</v>
      </c>
      <c r="D9" s="20"/>
      <c r="E9" s="21">
        <v>97638744</v>
      </c>
      <c r="F9" s="22">
        <v>97638744</v>
      </c>
      <c r="G9" s="22">
        <v>8230873</v>
      </c>
      <c r="H9" s="22">
        <v>8216984</v>
      </c>
      <c r="I9" s="22">
        <v>8217689</v>
      </c>
      <c r="J9" s="22">
        <v>24665546</v>
      </c>
      <c r="K9" s="22">
        <v>8252941</v>
      </c>
      <c r="L9" s="22">
        <v>8223806</v>
      </c>
      <c r="M9" s="22">
        <v>8250092</v>
      </c>
      <c r="N9" s="22">
        <v>24726839</v>
      </c>
      <c r="O9" s="22"/>
      <c r="P9" s="22"/>
      <c r="Q9" s="22"/>
      <c r="R9" s="22"/>
      <c r="S9" s="22"/>
      <c r="T9" s="22"/>
      <c r="U9" s="22"/>
      <c r="V9" s="22"/>
      <c r="W9" s="22">
        <v>49392385</v>
      </c>
      <c r="X9" s="22">
        <v>44318216</v>
      </c>
      <c r="Y9" s="22">
        <v>5074169</v>
      </c>
      <c r="Z9" s="23">
        <v>11.449398143643688</v>
      </c>
      <c r="AA9" s="20">
        <v>97638744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54653276</v>
      </c>
      <c r="D13" s="20"/>
      <c r="E13" s="21">
        <v>83848808</v>
      </c>
      <c r="F13" s="22">
        <v>83848808</v>
      </c>
      <c r="G13" s="22">
        <v>4459344</v>
      </c>
      <c r="H13" s="22">
        <v>4412532</v>
      </c>
      <c r="I13" s="22">
        <v>4470644</v>
      </c>
      <c r="J13" s="22">
        <v>13342520</v>
      </c>
      <c r="K13" s="22">
        <v>4528999</v>
      </c>
      <c r="L13" s="22">
        <v>4588171</v>
      </c>
      <c r="M13" s="22">
        <v>4541531</v>
      </c>
      <c r="N13" s="22">
        <v>13658701</v>
      </c>
      <c r="O13" s="22"/>
      <c r="P13" s="22"/>
      <c r="Q13" s="22"/>
      <c r="R13" s="22"/>
      <c r="S13" s="22"/>
      <c r="T13" s="22"/>
      <c r="U13" s="22"/>
      <c r="V13" s="22"/>
      <c r="W13" s="22">
        <v>27001221</v>
      </c>
      <c r="X13" s="22">
        <v>16970997</v>
      </c>
      <c r="Y13" s="22">
        <v>10030224</v>
      </c>
      <c r="Z13" s="23">
        <v>59.102149390516068</v>
      </c>
      <c r="AA13" s="20">
        <v>83848808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10216708</v>
      </c>
      <c r="D26" s="20"/>
      <c r="E26" s="21">
        <v>11716708</v>
      </c>
      <c r="F26" s="22">
        <v>11716708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7561960</v>
      </c>
      <c r="Y26" s="22">
        <v>-7561960</v>
      </c>
      <c r="Z26" s="23">
        <v>-100</v>
      </c>
      <c r="AA26" s="20">
        <v>11716708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157938260</v>
      </c>
      <c r="D33" s="29">
        <f t="shared" ref="D33:Y33" si="0">SUM(D6:D32)</f>
        <v>0</v>
      </c>
      <c r="E33" s="30">
        <f t="shared" si="0"/>
        <v>193204260</v>
      </c>
      <c r="F33" s="31">
        <f t="shared" si="0"/>
        <v>193204260</v>
      </c>
      <c r="G33" s="31">
        <f t="shared" si="0"/>
        <v>12690217</v>
      </c>
      <c r="H33" s="31">
        <f t="shared" si="0"/>
        <v>12629516</v>
      </c>
      <c r="I33" s="31">
        <f t="shared" si="0"/>
        <v>12688333</v>
      </c>
      <c r="J33" s="31">
        <f t="shared" si="0"/>
        <v>38008066</v>
      </c>
      <c r="K33" s="31">
        <f t="shared" si="0"/>
        <v>12781940</v>
      </c>
      <c r="L33" s="31">
        <f t="shared" si="0"/>
        <v>12811977</v>
      </c>
      <c r="M33" s="31">
        <f t="shared" si="0"/>
        <v>12791623</v>
      </c>
      <c r="N33" s="31">
        <f t="shared" si="0"/>
        <v>38385540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76393606</v>
      </c>
      <c r="X33" s="31">
        <f t="shared" si="0"/>
        <v>68851173</v>
      </c>
      <c r="Y33" s="31">
        <f t="shared" si="0"/>
        <v>7542433</v>
      </c>
      <c r="Z33" s="32">
        <f>+IF(X33&lt;&gt;0,+(Y33/X33)*100,0)</f>
        <v>10.954690633956229</v>
      </c>
      <c r="AA33" s="29">
        <f>SUM(AA6:AA32)</f>
        <v>193204260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42346897</v>
      </c>
      <c r="D35" s="20"/>
      <c r="E35" s="21">
        <v>43927712</v>
      </c>
      <c r="F35" s="22">
        <v>43927712</v>
      </c>
      <c r="G35" s="22">
        <v>3522727</v>
      </c>
      <c r="H35" s="22">
        <v>3347246</v>
      </c>
      <c r="I35" s="22">
        <v>3444393</v>
      </c>
      <c r="J35" s="22">
        <v>10314366</v>
      </c>
      <c r="K35" s="22">
        <v>3402035</v>
      </c>
      <c r="L35" s="22">
        <v>3249102</v>
      </c>
      <c r="M35" s="22">
        <v>3530764</v>
      </c>
      <c r="N35" s="22">
        <v>10181901</v>
      </c>
      <c r="O35" s="22"/>
      <c r="P35" s="22"/>
      <c r="Q35" s="22"/>
      <c r="R35" s="22"/>
      <c r="S35" s="22"/>
      <c r="T35" s="22"/>
      <c r="U35" s="22"/>
      <c r="V35" s="22"/>
      <c r="W35" s="22">
        <v>20496267</v>
      </c>
      <c r="X35" s="22">
        <v>21722512</v>
      </c>
      <c r="Y35" s="22">
        <v>-1226245</v>
      </c>
      <c r="Z35" s="23">
        <v>-5.6450423413277431</v>
      </c>
      <c r="AA35" s="20">
        <v>43927712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1570050</v>
      </c>
      <c r="D38" s="20"/>
      <c r="E38" s="21">
        <v>2650000</v>
      </c>
      <c r="F38" s="22">
        <v>2650000</v>
      </c>
      <c r="G38" s="22"/>
      <c r="H38" s="22">
        <v>55390</v>
      </c>
      <c r="I38" s="22">
        <v>290900</v>
      </c>
      <c r="J38" s="22">
        <v>346290</v>
      </c>
      <c r="K38" s="22">
        <v>401444</v>
      </c>
      <c r="L38" s="22">
        <v>207421</v>
      </c>
      <c r="M38" s="22">
        <v>647177</v>
      </c>
      <c r="N38" s="22">
        <v>1256042</v>
      </c>
      <c r="O38" s="22"/>
      <c r="P38" s="22"/>
      <c r="Q38" s="22"/>
      <c r="R38" s="22"/>
      <c r="S38" s="22"/>
      <c r="T38" s="22"/>
      <c r="U38" s="22"/>
      <c r="V38" s="22"/>
      <c r="W38" s="22">
        <v>1602332</v>
      </c>
      <c r="X38" s="22">
        <v>1406620</v>
      </c>
      <c r="Y38" s="22">
        <v>195712</v>
      </c>
      <c r="Z38" s="23">
        <v>13.913636945301503</v>
      </c>
      <c r="AA38" s="20">
        <v>2650000</v>
      </c>
    </row>
    <row r="39" spans="1:27" x14ac:dyDescent="0.25">
      <c r="A39" s="19" t="s">
        <v>65</v>
      </c>
      <c r="B39" s="15" t="s">
        <v>32</v>
      </c>
      <c r="C39" s="20">
        <v>89907305</v>
      </c>
      <c r="D39" s="20"/>
      <c r="E39" s="21">
        <v>22738191</v>
      </c>
      <c r="F39" s="22">
        <v>22738191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11364552</v>
      </c>
      <c r="Y39" s="22">
        <v>-11364552</v>
      </c>
      <c r="Z39" s="23">
        <v>-100</v>
      </c>
      <c r="AA39" s="20">
        <v>22738191</v>
      </c>
    </row>
    <row r="40" spans="1:27" x14ac:dyDescent="0.25">
      <c r="A40" s="19" t="s">
        <v>66</v>
      </c>
      <c r="B40" s="15" t="s">
        <v>32</v>
      </c>
      <c r="C40" s="20">
        <v>2188352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970791</v>
      </c>
      <c r="D42" s="20"/>
      <c r="E42" s="21">
        <v>633000</v>
      </c>
      <c r="F42" s="22">
        <v>633000</v>
      </c>
      <c r="G42" s="22">
        <v>3101</v>
      </c>
      <c r="H42" s="22">
        <v>15688</v>
      </c>
      <c r="I42" s="22">
        <v>4812</v>
      </c>
      <c r="J42" s="22">
        <v>23601</v>
      </c>
      <c r="K42" s="22">
        <v>40209</v>
      </c>
      <c r="L42" s="22">
        <v>28149</v>
      </c>
      <c r="M42" s="22">
        <v>80499</v>
      </c>
      <c r="N42" s="22">
        <v>148857</v>
      </c>
      <c r="O42" s="22"/>
      <c r="P42" s="22"/>
      <c r="Q42" s="22"/>
      <c r="R42" s="22"/>
      <c r="S42" s="22"/>
      <c r="T42" s="22"/>
      <c r="U42" s="22"/>
      <c r="V42" s="22"/>
      <c r="W42" s="22">
        <v>172458</v>
      </c>
      <c r="X42" s="22">
        <v>276182</v>
      </c>
      <c r="Y42" s="22">
        <v>-103724</v>
      </c>
      <c r="Z42" s="23">
        <v>-37.556393972090866</v>
      </c>
      <c r="AA42" s="20">
        <v>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23946403</v>
      </c>
      <c r="D45" s="20"/>
      <c r="E45" s="21">
        <v>1906819</v>
      </c>
      <c r="F45" s="22">
        <v>1906819</v>
      </c>
      <c r="G45" s="22">
        <v>96903</v>
      </c>
      <c r="H45" s="22">
        <v>50053</v>
      </c>
      <c r="I45" s="22">
        <v>118982</v>
      </c>
      <c r="J45" s="22">
        <v>265938</v>
      </c>
      <c r="K45" s="22">
        <v>76495</v>
      </c>
      <c r="L45" s="22">
        <v>202378</v>
      </c>
      <c r="M45" s="22">
        <v>235653</v>
      </c>
      <c r="N45" s="22">
        <v>514526</v>
      </c>
      <c r="O45" s="22"/>
      <c r="P45" s="22"/>
      <c r="Q45" s="22"/>
      <c r="R45" s="22"/>
      <c r="S45" s="22"/>
      <c r="T45" s="22"/>
      <c r="U45" s="22"/>
      <c r="V45" s="22"/>
      <c r="W45" s="22">
        <v>780464</v>
      </c>
      <c r="X45" s="22">
        <v>925629</v>
      </c>
      <c r="Y45" s="22">
        <v>-145165</v>
      </c>
      <c r="Z45" s="23">
        <v>-15.682849176073782</v>
      </c>
      <c r="AA45" s="20">
        <v>1906819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160929798</v>
      </c>
      <c r="D48" s="29">
        <f t="shared" ref="D48:Y48" si="1">SUM(D35:D47)</f>
        <v>0</v>
      </c>
      <c r="E48" s="30">
        <f t="shared" si="1"/>
        <v>71855722</v>
      </c>
      <c r="F48" s="31">
        <f t="shared" si="1"/>
        <v>71855722</v>
      </c>
      <c r="G48" s="31">
        <f t="shared" si="1"/>
        <v>3622731</v>
      </c>
      <c r="H48" s="31">
        <f t="shared" si="1"/>
        <v>3468377</v>
      </c>
      <c r="I48" s="31">
        <f t="shared" si="1"/>
        <v>3859087</v>
      </c>
      <c r="J48" s="31">
        <f t="shared" si="1"/>
        <v>10950195</v>
      </c>
      <c r="K48" s="31">
        <f t="shared" si="1"/>
        <v>3920183</v>
      </c>
      <c r="L48" s="31">
        <f t="shared" si="1"/>
        <v>3687050</v>
      </c>
      <c r="M48" s="31">
        <f t="shared" si="1"/>
        <v>4494093</v>
      </c>
      <c r="N48" s="31">
        <f t="shared" si="1"/>
        <v>12101326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23051521</v>
      </c>
      <c r="X48" s="31">
        <f t="shared" si="1"/>
        <v>35695495</v>
      </c>
      <c r="Y48" s="31">
        <f t="shared" si="1"/>
        <v>-12643974</v>
      </c>
      <c r="Z48" s="32">
        <f>+IF(X48&lt;&gt;0,+(Y48/X48)*100,0)</f>
        <v>-35.4217640069146</v>
      </c>
      <c r="AA48" s="29">
        <f>SUM(AA35:AA47)</f>
        <v>71855722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-2991538</v>
      </c>
      <c r="D49" s="39">
        <f t="shared" si="2"/>
        <v>0</v>
      </c>
      <c r="E49" s="40">
        <f t="shared" si="2"/>
        <v>121348538</v>
      </c>
      <c r="F49" s="41">
        <f t="shared" si="2"/>
        <v>121348538</v>
      </c>
      <c r="G49" s="41">
        <f t="shared" si="2"/>
        <v>9067486</v>
      </c>
      <c r="H49" s="41">
        <f t="shared" si="2"/>
        <v>9161139</v>
      </c>
      <c r="I49" s="41">
        <f t="shared" si="2"/>
        <v>8829246</v>
      </c>
      <c r="J49" s="41">
        <f t="shared" si="2"/>
        <v>27057871</v>
      </c>
      <c r="K49" s="41">
        <f t="shared" si="2"/>
        <v>8861757</v>
      </c>
      <c r="L49" s="41">
        <f t="shared" si="2"/>
        <v>9124927</v>
      </c>
      <c r="M49" s="41">
        <f t="shared" si="2"/>
        <v>8297530</v>
      </c>
      <c r="N49" s="41">
        <f t="shared" si="2"/>
        <v>26284214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53342085</v>
      </c>
      <c r="X49" s="41">
        <f t="shared" si="2"/>
        <v>33155678</v>
      </c>
      <c r="Y49" s="41">
        <f t="shared" si="2"/>
        <v>20186407</v>
      </c>
      <c r="Z49" s="42">
        <f>+IF(X49&lt;&gt;0,+(Y49/X49)*100,0)</f>
        <v>60.88371047637753</v>
      </c>
      <c r="AA49" s="39">
        <f>+AA33-AA48</f>
        <v>121348538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-2991538</v>
      </c>
      <c r="D52" s="48">
        <f t="shared" si="3"/>
        <v>0</v>
      </c>
      <c r="E52" s="49">
        <f t="shared" si="3"/>
        <v>121348538</v>
      </c>
      <c r="F52" s="50">
        <f t="shared" si="3"/>
        <v>121348538</v>
      </c>
      <c r="G52" s="50">
        <f t="shared" si="3"/>
        <v>9067486</v>
      </c>
      <c r="H52" s="50">
        <f t="shared" si="3"/>
        <v>9161139</v>
      </c>
      <c r="I52" s="50">
        <f t="shared" si="3"/>
        <v>8829246</v>
      </c>
      <c r="J52" s="50">
        <f t="shared" si="3"/>
        <v>27057871</v>
      </c>
      <c r="K52" s="50">
        <f t="shared" si="3"/>
        <v>8861757</v>
      </c>
      <c r="L52" s="50">
        <f t="shared" si="3"/>
        <v>9124927</v>
      </c>
      <c r="M52" s="50">
        <f t="shared" si="3"/>
        <v>8297530</v>
      </c>
      <c r="N52" s="50">
        <f t="shared" si="3"/>
        <v>26284214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53342085</v>
      </c>
      <c r="X52" s="50">
        <f t="shared" si="3"/>
        <v>33155678</v>
      </c>
      <c r="Y52" s="50">
        <f t="shared" si="3"/>
        <v>20186407</v>
      </c>
      <c r="Z52" s="51">
        <f>+IF(X52&lt;&gt;0,+(Y52/X52)*100,0)</f>
        <v>60.88371047637753</v>
      </c>
      <c r="AA52" s="48">
        <f>SUM(AA49:AA51)</f>
        <v>121348538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-2991538</v>
      </c>
      <c r="D54" s="54">
        <f>+D52-D53</f>
        <v>0</v>
      </c>
      <c r="E54" s="55">
        <f t="shared" si="4"/>
        <v>121348538</v>
      </c>
      <c r="F54" s="56">
        <f t="shared" si="4"/>
        <v>121348538</v>
      </c>
      <c r="G54" s="56">
        <f t="shared" si="4"/>
        <v>9067486</v>
      </c>
      <c r="H54" s="56">
        <f t="shared" si="4"/>
        <v>9161139</v>
      </c>
      <c r="I54" s="56">
        <f t="shared" si="4"/>
        <v>8829246</v>
      </c>
      <c r="J54" s="56">
        <f t="shared" si="4"/>
        <v>27057871</v>
      </c>
      <c r="K54" s="56">
        <f t="shared" si="4"/>
        <v>8861757</v>
      </c>
      <c r="L54" s="56">
        <f t="shared" si="4"/>
        <v>9124927</v>
      </c>
      <c r="M54" s="56">
        <f t="shared" si="4"/>
        <v>8297530</v>
      </c>
      <c r="N54" s="56">
        <f t="shared" si="4"/>
        <v>26284214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53342085</v>
      </c>
      <c r="X54" s="56">
        <f t="shared" si="4"/>
        <v>33155678</v>
      </c>
      <c r="Y54" s="56">
        <f t="shared" si="4"/>
        <v>20186407</v>
      </c>
      <c r="Z54" s="57">
        <f>+IF(X54&lt;&gt;0,+(Y54/X54)*100,0)</f>
        <v>60.88371047637753</v>
      </c>
      <c r="AA54" s="54">
        <f>+AA52-AA53</f>
        <v>121348538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-2991538</v>
      </c>
      <c r="D57" s="48">
        <f>SUM(D54:D56)</f>
        <v>0</v>
      </c>
      <c r="E57" s="49">
        <f t="shared" si="5"/>
        <v>121348538</v>
      </c>
      <c r="F57" s="50">
        <f t="shared" si="5"/>
        <v>121348538</v>
      </c>
      <c r="G57" s="50">
        <f t="shared" si="5"/>
        <v>9067486</v>
      </c>
      <c r="H57" s="50">
        <f t="shared" si="5"/>
        <v>9161139</v>
      </c>
      <c r="I57" s="50">
        <f t="shared" si="5"/>
        <v>8829246</v>
      </c>
      <c r="J57" s="50">
        <f t="shared" si="5"/>
        <v>27057871</v>
      </c>
      <c r="K57" s="50">
        <f t="shared" si="5"/>
        <v>8861757</v>
      </c>
      <c r="L57" s="50">
        <f t="shared" si="5"/>
        <v>9124927</v>
      </c>
      <c r="M57" s="50">
        <f t="shared" si="5"/>
        <v>8297530</v>
      </c>
      <c r="N57" s="50">
        <f t="shared" si="5"/>
        <v>26284214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53342085</v>
      </c>
      <c r="X57" s="50">
        <f t="shared" si="5"/>
        <v>33155678</v>
      </c>
      <c r="Y57" s="50">
        <f t="shared" si="5"/>
        <v>20186407</v>
      </c>
      <c r="Z57" s="51">
        <f>+IF(X57&lt;&gt;0,+(Y57/X57)*100,0)</f>
        <v>60.88371047637753</v>
      </c>
      <c r="AA57" s="48">
        <f>SUM(AA54:AA56)</f>
        <v>121348538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-2991538</v>
      </c>
      <c r="D60" s="65">
        <f>SUM(D57:D59)</f>
        <v>0</v>
      </c>
      <c r="E60" s="66">
        <f t="shared" si="6"/>
        <v>121348538</v>
      </c>
      <c r="F60" s="67">
        <f t="shared" si="6"/>
        <v>121348538</v>
      </c>
      <c r="G60" s="67">
        <f t="shared" si="6"/>
        <v>9067486</v>
      </c>
      <c r="H60" s="67">
        <f t="shared" si="6"/>
        <v>9161139</v>
      </c>
      <c r="I60" s="67">
        <f t="shared" si="6"/>
        <v>8829246</v>
      </c>
      <c r="J60" s="67">
        <f t="shared" si="6"/>
        <v>27057871</v>
      </c>
      <c r="K60" s="67">
        <f t="shared" si="6"/>
        <v>8861757</v>
      </c>
      <c r="L60" s="67">
        <f t="shared" si="6"/>
        <v>9124927</v>
      </c>
      <c r="M60" s="67">
        <f t="shared" si="6"/>
        <v>8297530</v>
      </c>
      <c r="N60" s="67">
        <f t="shared" si="6"/>
        <v>26284214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53342085</v>
      </c>
      <c r="X60" s="67">
        <f t="shared" si="6"/>
        <v>33155678</v>
      </c>
      <c r="Y60" s="67">
        <f t="shared" si="6"/>
        <v>20186407</v>
      </c>
      <c r="Z60" s="68">
        <f>+IF(X60&lt;&gt;0,+(Y60/X60)*100,0)</f>
        <v>60.88371047637753</v>
      </c>
      <c r="AA60" s="65">
        <f>SUM(AA57:AA59)</f>
        <v>121348538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337</v>
      </c>
      <c r="H8" s="22">
        <v>1619</v>
      </c>
      <c r="I8" s="22">
        <v>1217</v>
      </c>
      <c r="J8" s="22">
        <v>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</v>
      </c>
      <c r="X8" s="22"/>
      <c r="Y8" s="22">
        <v>3173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7346140</v>
      </c>
      <c r="D9" s="20"/>
      <c r="E9" s="21">
        <v>7692216</v>
      </c>
      <c r="F9" s="22">
        <v>7692216</v>
      </c>
      <c r="G9" s="22">
        <v>626891</v>
      </c>
      <c r="H9" s="22">
        <v>562014</v>
      </c>
      <c r="I9" s="22">
        <v>636475</v>
      </c>
      <c r="J9" s="22">
        <v>1825380</v>
      </c>
      <c r="K9" s="22">
        <v>639385</v>
      </c>
      <c r="L9" s="22">
        <v>639596</v>
      </c>
      <c r="M9" s="22">
        <v>636324</v>
      </c>
      <c r="N9" s="22">
        <v>1915305</v>
      </c>
      <c r="O9" s="22"/>
      <c r="P9" s="22"/>
      <c r="Q9" s="22"/>
      <c r="R9" s="22"/>
      <c r="S9" s="22"/>
      <c r="T9" s="22"/>
      <c r="U9" s="22"/>
      <c r="V9" s="22"/>
      <c r="W9" s="22">
        <v>3740685</v>
      </c>
      <c r="X9" s="22">
        <v>3846108</v>
      </c>
      <c r="Y9" s="22">
        <v>-105423</v>
      </c>
      <c r="Z9" s="23">
        <v>-2.7410306730856231</v>
      </c>
      <c r="AA9" s="20">
        <v>7692216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328368</v>
      </c>
      <c r="F13" s="22">
        <v>328368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164184</v>
      </c>
      <c r="Y13" s="22">
        <v>-164184</v>
      </c>
      <c r="Z13" s="23">
        <v>-100</v>
      </c>
      <c r="AA13" s="20">
        <v>328368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7346140</v>
      </c>
      <c r="D33" s="29">
        <f t="shared" ref="D33:Y33" si="0">SUM(D6:D32)</f>
        <v>0</v>
      </c>
      <c r="E33" s="30">
        <f t="shared" si="0"/>
        <v>8020584</v>
      </c>
      <c r="F33" s="31">
        <f t="shared" si="0"/>
        <v>8020584</v>
      </c>
      <c r="G33" s="31">
        <f t="shared" si="0"/>
        <v>627228</v>
      </c>
      <c r="H33" s="31">
        <f t="shared" si="0"/>
        <v>563633</v>
      </c>
      <c r="I33" s="31">
        <f t="shared" si="0"/>
        <v>637692</v>
      </c>
      <c r="J33" s="31">
        <f t="shared" si="0"/>
        <v>1828553</v>
      </c>
      <c r="K33" s="31">
        <f t="shared" si="0"/>
        <v>639385</v>
      </c>
      <c r="L33" s="31">
        <f t="shared" si="0"/>
        <v>639596</v>
      </c>
      <c r="M33" s="31">
        <f t="shared" si="0"/>
        <v>636324</v>
      </c>
      <c r="N33" s="31">
        <f t="shared" si="0"/>
        <v>1915305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3743858</v>
      </c>
      <c r="X33" s="31">
        <f t="shared" si="0"/>
        <v>4010292</v>
      </c>
      <c r="Y33" s="31">
        <f t="shared" si="0"/>
        <v>-266434</v>
      </c>
      <c r="Z33" s="32">
        <f>+IF(X33&lt;&gt;0,+(Y33/X33)*100,0)</f>
        <v>-6.6437556167979794</v>
      </c>
      <c r="AA33" s="29">
        <f>SUM(AA6:AA32)</f>
        <v>8020584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13361296</v>
      </c>
      <c r="D35" s="20"/>
      <c r="E35" s="21">
        <v>18177000</v>
      </c>
      <c r="F35" s="22">
        <v>18177000</v>
      </c>
      <c r="G35" s="22">
        <v>1344505</v>
      </c>
      <c r="H35" s="22">
        <v>1247372</v>
      </c>
      <c r="I35" s="22">
        <v>1270893</v>
      </c>
      <c r="J35" s="22">
        <v>3862770</v>
      </c>
      <c r="K35" s="22">
        <v>1172703</v>
      </c>
      <c r="L35" s="22">
        <v>1249776</v>
      </c>
      <c r="M35" s="22">
        <v>1328254</v>
      </c>
      <c r="N35" s="22">
        <v>3750733</v>
      </c>
      <c r="O35" s="22"/>
      <c r="P35" s="22"/>
      <c r="Q35" s="22"/>
      <c r="R35" s="22"/>
      <c r="S35" s="22"/>
      <c r="T35" s="22"/>
      <c r="U35" s="22"/>
      <c r="V35" s="22"/>
      <c r="W35" s="22">
        <v>7613503</v>
      </c>
      <c r="X35" s="22">
        <v>9088500</v>
      </c>
      <c r="Y35" s="22">
        <v>-1474997</v>
      </c>
      <c r="Z35" s="23">
        <v>-16.22926775595533</v>
      </c>
      <c r="AA35" s="20">
        <v>18177000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99996</v>
      </c>
      <c r="F38" s="22">
        <v>99996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49998</v>
      </c>
      <c r="Y38" s="22">
        <v>-49998</v>
      </c>
      <c r="Z38" s="23">
        <v>-100</v>
      </c>
      <c r="AA38" s="20">
        <v>99996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584484</v>
      </c>
      <c r="F39" s="22">
        <v>584484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292242</v>
      </c>
      <c r="Y39" s="22">
        <v>-292242</v>
      </c>
      <c r="Z39" s="23">
        <v>-100</v>
      </c>
      <c r="AA39" s="20">
        <v>584484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3500004</v>
      </c>
      <c r="F40" s="22">
        <v>3500004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1750002</v>
      </c>
      <c r="Y40" s="22">
        <v>-1750002</v>
      </c>
      <c r="Z40" s="23">
        <v>-100</v>
      </c>
      <c r="AA40" s="20">
        <v>3500004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1013870</v>
      </c>
      <c r="D42" s="20"/>
      <c r="E42" s="21">
        <v>1292508</v>
      </c>
      <c r="F42" s="22">
        <v>1292508</v>
      </c>
      <c r="G42" s="22">
        <v>9000</v>
      </c>
      <c r="H42" s="22">
        <v>12613</v>
      </c>
      <c r="I42" s="22">
        <v>41851</v>
      </c>
      <c r="J42" s="22">
        <v>63464</v>
      </c>
      <c r="K42" s="22">
        <v>100334</v>
      </c>
      <c r="L42" s="22">
        <v>49460</v>
      </c>
      <c r="M42" s="22">
        <v>33376</v>
      </c>
      <c r="N42" s="22">
        <v>183170</v>
      </c>
      <c r="O42" s="22"/>
      <c r="P42" s="22"/>
      <c r="Q42" s="22"/>
      <c r="R42" s="22"/>
      <c r="S42" s="22"/>
      <c r="T42" s="22"/>
      <c r="U42" s="22"/>
      <c r="V42" s="22"/>
      <c r="W42" s="22">
        <v>246634</v>
      </c>
      <c r="X42" s="22">
        <v>646254</v>
      </c>
      <c r="Y42" s="22">
        <v>-399620</v>
      </c>
      <c r="Z42" s="23">
        <v>-61.836367743952067</v>
      </c>
      <c r="AA42" s="20">
        <v>1292508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1619087</v>
      </c>
      <c r="D44" s="20"/>
      <c r="E44" s="21">
        <v>2098716</v>
      </c>
      <c r="F44" s="22">
        <v>2098716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1049358</v>
      </c>
      <c r="Y44" s="22">
        <v>-1049358</v>
      </c>
      <c r="Z44" s="23">
        <v>-100</v>
      </c>
      <c r="AA44" s="20">
        <v>2098716</v>
      </c>
    </row>
    <row r="45" spans="1:27" x14ac:dyDescent="0.25">
      <c r="A45" s="19" t="s">
        <v>70</v>
      </c>
      <c r="B45" s="15" t="s">
        <v>32</v>
      </c>
      <c r="C45" s="20">
        <v>4315030</v>
      </c>
      <c r="D45" s="20"/>
      <c r="E45" s="21">
        <v>3713232</v>
      </c>
      <c r="F45" s="22">
        <v>3713232</v>
      </c>
      <c r="G45" s="22">
        <v>234725</v>
      </c>
      <c r="H45" s="22">
        <v>253124</v>
      </c>
      <c r="I45" s="22">
        <v>280907</v>
      </c>
      <c r="J45" s="22">
        <v>768756</v>
      </c>
      <c r="K45" s="22">
        <v>261733</v>
      </c>
      <c r="L45" s="22">
        <v>488854</v>
      </c>
      <c r="M45" s="22">
        <v>215508</v>
      </c>
      <c r="N45" s="22">
        <v>966095</v>
      </c>
      <c r="O45" s="22"/>
      <c r="P45" s="22"/>
      <c r="Q45" s="22"/>
      <c r="R45" s="22"/>
      <c r="S45" s="22"/>
      <c r="T45" s="22"/>
      <c r="U45" s="22"/>
      <c r="V45" s="22"/>
      <c r="W45" s="22">
        <v>1734851</v>
      </c>
      <c r="X45" s="22">
        <v>1856616</v>
      </c>
      <c r="Y45" s="22">
        <v>-121765</v>
      </c>
      <c r="Z45" s="23">
        <v>-6.5584375013465355</v>
      </c>
      <c r="AA45" s="20">
        <v>3713232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20309283</v>
      </c>
      <c r="D48" s="29">
        <f t="shared" ref="D48:Y48" si="1">SUM(D35:D47)</f>
        <v>0</v>
      </c>
      <c r="E48" s="30">
        <f t="shared" si="1"/>
        <v>29465940</v>
      </c>
      <c r="F48" s="31">
        <f t="shared" si="1"/>
        <v>29465940</v>
      </c>
      <c r="G48" s="31">
        <f t="shared" si="1"/>
        <v>1588230</v>
      </c>
      <c r="H48" s="31">
        <f t="shared" si="1"/>
        <v>1513109</v>
      </c>
      <c r="I48" s="31">
        <f t="shared" si="1"/>
        <v>1593651</v>
      </c>
      <c r="J48" s="31">
        <f t="shared" si="1"/>
        <v>4694990</v>
      </c>
      <c r="K48" s="31">
        <f t="shared" si="1"/>
        <v>1534770</v>
      </c>
      <c r="L48" s="31">
        <f t="shared" si="1"/>
        <v>1788090</v>
      </c>
      <c r="M48" s="31">
        <f t="shared" si="1"/>
        <v>1577138</v>
      </c>
      <c r="N48" s="31">
        <f t="shared" si="1"/>
        <v>4899998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9594988</v>
      </c>
      <c r="X48" s="31">
        <f t="shared" si="1"/>
        <v>14732970</v>
      </c>
      <c r="Y48" s="31">
        <f t="shared" si="1"/>
        <v>-5137982</v>
      </c>
      <c r="Z48" s="32">
        <f>+IF(X48&lt;&gt;0,+(Y48/X48)*100,0)</f>
        <v>-34.874041011418605</v>
      </c>
      <c r="AA48" s="29">
        <f>SUM(AA35:AA47)</f>
        <v>29465940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-12963143</v>
      </c>
      <c r="D49" s="39">
        <f t="shared" si="2"/>
        <v>0</v>
      </c>
      <c r="E49" s="40">
        <f t="shared" si="2"/>
        <v>-21445356</v>
      </c>
      <c r="F49" s="41">
        <f t="shared" si="2"/>
        <v>-21445356</v>
      </c>
      <c r="G49" s="41">
        <f t="shared" si="2"/>
        <v>-961002</v>
      </c>
      <c r="H49" s="41">
        <f t="shared" si="2"/>
        <v>-949476</v>
      </c>
      <c r="I49" s="41">
        <f t="shared" si="2"/>
        <v>-955959</v>
      </c>
      <c r="J49" s="41">
        <f t="shared" si="2"/>
        <v>-2866437</v>
      </c>
      <c r="K49" s="41">
        <f t="shared" si="2"/>
        <v>-895385</v>
      </c>
      <c r="L49" s="41">
        <f t="shared" si="2"/>
        <v>-1148494</v>
      </c>
      <c r="M49" s="41">
        <f t="shared" si="2"/>
        <v>-940814</v>
      </c>
      <c r="N49" s="41">
        <f t="shared" si="2"/>
        <v>-2984693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-5851130</v>
      </c>
      <c r="X49" s="41">
        <f t="shared" si="2"/>
        <v>-10722678</v>
      </c>
      <c r="Y49" s="41">
        <f t="shared" si="2"/>
        <v>4871548</v>
      </c>
      <c r="Z49" s="42">
        <f>+IF(X49&lt;&gt;0,+(Y49/X49)*100,0)</f>
        <v>-45.432195203474357</v>
      </c>
      <c r="AA49" s="39">
        <f>+AA33-AA48</f>
        <v>-21445356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-12963143</v>
      </c>
      <c r="D52" s="48">
        <f t="shared" si="3"/>
        <v>0</v>
      </c>
      <c r="E52" s="49">
        <f t="shared" si="3"/>
        <v>-21445356</v>
      </c>
      <c r="F52" s="50">
        <f t="shared" si="3"/>
        <v>-21445356</v>
      </c>
      <c r="G52" s="50">
        <f t="shared" si="3"/>
        <v>-961002</v>
      </c>
      <c r="H52" s="50">
        <f t="shared" si="3"/>
        <v>-949476</v>
      </c>
      <c r="I52" s="50">
        <f t="shared" si="3"/>
        <v>-955959</v>
      </c>
      <c r="J52" s="50">
        <f t="shared" si="3"/>
        <v>-2866437</v>
      </c>
      <c r="K52" s="50">
        <f t="shared" si="3"/>
        <v>-895385</v>
      </c>
      <c r="L52" s="50">
        <f t="shared" si="3"/>
        <v>-1148494</v>
      </c>
      <c r="M52" s="50">
        <f t="shared" si="3"/>
        <v>-940814</v>
      </c>
      <c r="N52" s="50">
        <f t="shared" si="3"/>
        <v>-2984693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-5851130</v>
      </c>
      <c r="X52" s="50">
        <f t="shared" si="3"/>
        <v>-10722678</v>
      </c>
      <c r="Y52" s="50">
        <f t="shared" si="3"/>
        <v>4871548</v>
      </c>
      <c r="Z52" s="51">
        <f>+IF(X52&lt;&gt;0,+(Y52/X52)*100,0)</f>
        <v>-45.432195203474357</v>
      </c>
      <c r="AA52" s="48">
        <f>SUM(AA49:AA51)</f>
        <v>-21445356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-12963143</v>
      </c>
      <c r="D54" s="54">
        <f>+D52-D53</f>
        <v>0</v>
      </c>
      <c r="E54" s="55">
        <f t="shared" si="4"/>
        <v>-21445356</v>
      </c>
      <c r="F54" s="56">
        <f t="shared" si="4"/>
        <v>-21445356</v>
      </c>
      <c r="G54" s="56">
        <f t="shared" si="4"/>
        <v>-961002</v>
      </c>
      <c r="H54" s="56">
        <f t="shared" si="4"/>
        <v>-949476</v>
      </c>
      <c r="I54" s="56">
        <f t="shared" si="4"/>
        <v>-955959</v>
      </c>
      <c r="J54" s="56">
        <f t="shared" si="4"/>
        <v>-2866437</v>
      </c>
      <c r="K54" s="56">
        <f t="shared" si="4"/>
        <v>-895385</v>
      </c>
      <c r="L54" s="56">
        <f t="shared" si="4"/>
        <v>-1148494</v>
      </c>
      <c r="M54" s="56">
        <f t="shared" si="4"/>
        <v>-940814</v>
      </c>
      <c r="N54" s="56">
        <f t="shared" si="4"/>
        <v>-2984693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-5851130</v>
      </c>
      <c r="X54" s="56">
        <f t="shared" si="4"/>
        <v>-10722678</v>
      </c>
      <c r="Y54" s="56">
        <f t="shared" si="4"/>
        <v>4871548</v>
      </c>
      <c r="Z54" s="57">
        <f>+IF(X54&lt;&gt;0,+(Y54/X54)*100,0)</f>
        <v>-45.432195203474357</v>
      </c>
      <c r="AA54" s="54">
        <f>+AA52-AA53</f>
        <v>-21445356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-12963143</v>
      </c>
      <c r="D57" s="48">
        <f>SUM(D54:D56)</f>
        <v>0</v>
      </c>
      <c r="E57" s="49">
        <f t="shared" si="5"/>
        <v>-21445356</v>
      </c>
      <c r="F57" s="50">
        <f t="shared" si="5"/>
        <v>-21445356</v>
      </c>
      <c r="G57" s="50">
        <f t="shared" si="5"/>
        <v>-961002</v>
      </c>
      <c r="H57" s="50">
        <f t="shared" si="5"/>
        <v>-949476</v>
      </c>
      <c r="I57" s="50">
        <f t="shared" si="5"/>
        <v>-955959</v>
      </c>
      <c r="J57" s="50">
        <f t="shared" si="5"/>
        <v>-2866437</v>
      </c>
      <c r="K57" s="50">
        <f t="shared" si="5"/>
        <v>-895385</v>
      </c>
      <c r="L57" s="50">
        <f t="shared" si="5"/>
        <v>-1148494</v>
      </c>
      <c r="M57" s="50">
        <f t="shared" si="5"/>
        <v>-940814</v>
      </c>
      <c r="N57" s="50">
        <f t="shared" si="5"/>
        <v>-2984693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-5851130</v>
      </c>
      <c r="X57" s="50">
        <f t="shared" si="5"/>
        <v>-10722678</v>
      </c>
      <c r="Y57" s="50">
        <f t="shared" si="5"/>
        <v>4871548</v>
      </c>
      <c r="Z57" s="51">
        <f>+IF(X57&lt;&gt;0,+(Y57/X57)*100,0)</f>
        <v>-45.432195203474357</v>
      </c>
      <c r="AA57" s="48">
        <f>SUM(AA54:AA56)</f>
        <v>-21445356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-12963143</v>
      </c>
      <c r="D60" s="65">
        <f>SUM(D57:D59)</f>
        <v>0</v>
      </c>
      <c r="E60" s="66">
        <f t="shared" si="6"/>
        <v>-21445356</v>
      </c>
      <c r="F60" s="67">
        <f t="shared" si="6"/>
        <v>-21445356</v>
      </c>
      <c r="G60" s="67">
        <f t="shared" si="6"/>
        <v>-961002</v>
      </c>
      <c r="H60" s="67">
        <f t="shared" si="6"/>
        <v>-949476</v>
      </c>
      <c r="I60" s="67">
        <f t="shared" si="6"/>
        <v>-955959</v>
      </c>
      <c r="J60" s="67">
        <f t="shared" si="6"/>
        <v>-2866437</v>
      </c>
      <c r="K60" s="67">
        <f t="shared" si="6"/>
        <v>-895385</v>
      </c>
      <c r="L60" s="67">
        <f t="shared" si="6"/>
        <v>-1148494</v>
      </c>
      <c r="M60" s="67">
        <f t="shared" si="6"/>
        <v>-940814</v>
      </c>
      <c r="N60" s="67">
        <f t="shared" si="6"/>
        <v>-2984693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-5851130</v>
      </c>
      <c r="X60" s="67">
        <f t="shared" si="6"/>
        <v>-10722678</v>
      </c>
      <c r="Y60" s="67">
        <f t="shared" si="6"/>
        <v>4871548</v>
      </c>
      <c r="Z60" s="68">
        <f>+IF(X60&lt;&gt;0,+(Y60/X60)*100,0)</f>
        <v>-45.432195203474357</v>
      </c>
      <c r="AA60" s="65">
        <f>SUM(AA57:AA59)</f>
        <v>-21445356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9493397</v>
      </c>
      <c r="D9" s="20"/>
      <c r="E9" s="21">
        <v>10483560</v>
      </c>
      <c r="F9" s="22">
        <v>10483560</v>
      </c>
      <c r="G9" s="22">
        <v>856020</v>
      </c>
      <c r="H9" s="22">
        <v>891996</v>
      </c>
      <c r="I9" s="22">
        <v>886346</v>
      </c>
      <c r="J9" s="22">
        <v>2634362</v>
      </c>
      <c r="K9" s="22">
        <v>899601</v>
      </c>
      <c r="L9" s="22">
        <v>872805</v>
      </c>
      <c r="M9" s="22">
        <v>908266</v>
      </c>
      <c r="N9" s="22">
        <v>2680672</v>
      </c>
      <c r="O9" s="22"/>
      <c r="P9" s="22"/>
      <c r="Q9" s="22"/>
      <c r="R9" s="22"/>
      <c r="S9" s="22"/>
      <c r="T9" s="22"/>
      <c r="U9" s="22"/>
      <c r="V9" s="22"/>
      <c r="W9" s="22">
        <v>5315034</v>
      </c>
      <c r="X9" s="22">
        <v>5241780</v>
      </c>
      <c r="Y9" s="22">
        <v>73254</v>
      </c>
      <c r="Z9" s="23">
        <v>1.3975023751473736</v>
      </c>
      <c r="AA9" s="20">
        <v>10483560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2640003</v>
      </c>
      <c r="D13" s="20"/>
      <c r="E13" s="21">
        <v>3040440</v>
      </c>
      <c r="F13" s="22">
        <v>3040440</v>
      </c>
      <c r="G13" s="22">
        <v>342609</v>
      </c>
      <c r="H13" s="22">
        <v>391841</v>
      </c>
      <c r="I13" s="22">
        <v>381028</v>
      </c>
      <c r="J13" s="22">
        <v>1115478</v>
      </c>
      <c r="K13" s="22">
        <v>400144</v>
      </c>
      <c r="L13" s="22">
        <v>408549</v>
      </c>
      <c r="M13" s="22">
        <v>416091</v>
      </c>
      <c r="N13" s="22">
        <v>1224784</v>
      </c>
      <c r="O13" s="22"/>
      <c r="P13" s="22"/>
      <c r="Q13" s="22"/>
      <c r="R13" s="22"/>
      <c r="S13" s="22"/>
      <c r="T13" s="22"/>
      <c r="U13" s="22"/>
      <c r="V13" s="22"/>
      <c r="W13" s="22">
        <v>2340262</v>
      </c>
      <c r="X13" s="22">
        <v>1520220</v>
      </c>
      <c r="Y13" s="22">
        <v>820042</v>
      </c>
      <c r="Z13" s="23">
        <v>53.942324137295913</v>
      </c>
      <c r="AA13" s="20">
        <v>3040440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>
        <v>1392</v>
      </c>
      <c r="F16" s="22">
        <v>1392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696</v>
      </c>
      <c r="Y16" s="22">
        <v>-696</v>
      </c>
      <c r="Z16" s="23">
        <v>-100</v>
      </c>
      <c r="AA16" s="20">
        <v>1392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7896</v>
      </c>
      <c r="F17" s="22">
        <v>7896</v>
      </c>
      <c r="G17" s="22">
        <v>363</v>
      </c>
      <c r="H17" s="22">
        <v>282</v>
      </c>
      <c r="I17" s="22"/>
      <c r="J17" s="22">
        <v>645</v>
      </c>
      <c r="K17" s="22">
        <v>282</v>
      </c>
      <c r="L17" s="22">
        <v>121</v>
      </c>
      <c r="M17" s="22"/>
      <c r="N17" s="22">
        <v>403</v>
      </c>
      <c r="O17" s="22"/>
      <c r="P17" s="22"/>
      <c r="Q17" s="22"/>
      <c r="R17" s="22"/>
      <c r="S17" s="22"/>
      <c r="T17" s="22"/>
      <c r="U17" s="22"/>
      <c r="V17" s="22"/>
      <c r="W17" s="22">
        <v>1048</v>
      </c>
      <c r="X17" s="22">
        <v>3948</v>
      </c>
      <c r="Y17" s="22">
        <v>-2900</v>
      </c>
      <c r="Z17" s="23">
        <v>-73.454913880445787</v>
      </c>
      <c r="AA17" s="20">
        <v>7896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114329</v>
      </c>
      <c r="D24" s="20"/>
      <c r="E24" s="21">
        <v>85008</v>
      </c>
      <c r="F24" s="22">
        <v>85008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42504</v>
      </c>
      <c r="Y24" s="22">
        <v>-42504</v>
      </c>
      <c r="Z24" s="23">
        <v>-100</v>
      </c>
      <c r="AA24" s="20">
        <v>85008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82090</v>
      </c>
      <c r="D26" s="20"/>
      <c r="E26" s="21">
        <v>37834467</v>
      </c>
      <c r="F26" s="22">
        <v>37834467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28150850</v>
      </c>
      <c r="Y26" s="22">
        <v>-28150850</v>
      </c>
      <c r="Z26" s="23">
        <v>-100</v>
      </c>
      <c r="AA26" s="20">
        <v>37834467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95654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12425473</v>
      </c>
      <c r="D33" s="29">
        <f t="shared" ref="D33:Y33" si="0">SUM(D6:D32)</f>
        <v>0</v>
      </c>
      <c r="E33" s="30">
        <f t="shared" si="0"/>
        <v>51452763</v>
      </c>
      <c r="F33" s="31">
        <f t="shared" si="0"/>
        <v>51452763</v>
      </c>
      <c r="G33" s="31">
        <f t="shared" si="0"/>
        <v>1198992</v>
      </c>
      <c r="H33" s="31">
        <f t="shared" si="0"/>
        <v>1284119</v>
      </c>
      <c r="I33" s="31">
        <f t="shared" si="0"/>
        <v>1267374</v>
      </c>
      <c r="J33" s="31">
        <f t="shared" si="0"/>
        <v>3750485</v>
      </c>
      <c r="K33" s="31">
        <f t="shared" si="0"/>
        <v>1300027</v>
      </c>
      <c r="L33" s="31">
        <f t="shared" si="0"/>
        <v>1281475</v>
      </c>
      <c r="M33" s="31">
        <f t="shared" si="0"/>
        <v>1324357</v>
      </c>
      <c r="N33" s="31">
        <f t="shared" si="0"/>
        <v>3905859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7656344</v>
      </c>
      <c r="X33" s="31">
        <f t="shared" si="0"/>
        <v>34959998</v>
      </c>
      <c r="Y33" s="31">
        <f t="shared" si="0"/>
        <v>-27303654</v>
      </c>
      <c r="Z33" s="32">
        <f>+IF(X33&lt;&gt;0,+(Y33/X33)*100,0)</f>
        <v>-78.099701264284974</v>
      </c>
      <c r="AA33" s="29">
        <f>SUM(AA6:AA32)</f>
        <v>51452763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16043046</v>
      </c>
      <c r="D35" s="20"/>
      <c r="E35" s="21">
        <v>17658773</v>
      </c>
      <c r="F35" s="22">
        <v>17658773</v>
      </c>
      <c r="G35" s="22">
        <v>1731023</v>
      </c>
      <c r="H35" s="22">
        <v>1210762</v>
      </c>
      <c r="I35" s="22">
        <v>1216188</v>
      </c>
      <c r="J35" s="22">
        <v>4157973</v>
      </c>
      <c r="K35" s="22">
        <v>1194970</v>
      </c>
      <c r="L35" s="22">
        <v>1241409</v>
      </c>
      <c r="M35" s="22">
        <v>1176243</v>
      </c>
      <c r="N35" s="22">
        <v>3612622</v>
      </c>
      <c r="O35" s="22"/>
      <c r="P35" s="22"/>
      <c r="Q35" s="22"/>
      <c r="R35" s="22"/>
      <c r="S35" s="22"/>
      <c r="T35" s="22"/>
      <c r="U35" s="22"/>
      <c r="V35" s="22"/>
      <c r="W35" s="22">
        <v>7770595</v>
      </c>
      <c r="X35" s="22">
        <v>7900916</v>
      </c>
      <c r="Y35" s="22">
        <v>-130321</v>
      </c>
      <c r="Z35" s="23">
        <v>-1.649441659675916</v>
      </c>
      <c r="AA35" s="20">
        <v>17658773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2475541</v>
      </c>
      <c r="D38" s="20"/>
      <c r="E38" s="21">
        <v>4698219</v>
      </c>
      <c r="F38" s="22">
        <v>4698219</v>
      </c>
      <c r="G38" s="22">
        <v>47794</v>
      </c>
      <c r="H38" s="22">
        <v>105300</v>
      </c>
      <c r="I38" s="22">
        <v>95456</v>
      </c>
      <c r="J38" s="22">
        <v>248550</v>
      </c>
      <c r="K38" s="22">
        <v>148675</v>
      </c>
      <c r="L38" s="22">
        <v>69199</v>
      </c>
      <c r="M38" s="22">
        <v>98872</v>
      </c>
      <c r="N38" s="22">
        <v>316746</v>
      </c>
      <c r="O38" s="22"/>
      <c r="P38" s="22"/>
      <c r="Q38" s="22"/>
      <c r="R38" s="22"/>
      <c r="S38" s="22"/>
      <c r="T38" s="22"/>
      <c r="U38" s="22"/>
      <c r="V38" s="22"/>
      <c r="W38" s="22">
        <v>565296</v>
      </c>
      <c r="X38" s="22">
        <v>2443072</v>
      </c>
      <c r="Y38" s="22">
        <v>-1877776</v>
      </c>
      <c r="Z38" s="23">
        <v>-76.861263196500147</v>
      </c>
      <c r="AA38" s="20">
        <v>4698219</v>
      </c>
    </row>
    <row r="39" spans="1:27" x14ac:dyDescent="0.25">
      <c r="A39" s="19" t="s">
        <v>65</v>
      </c>
      <c r="B39" s="15" t="s">
        <v>32</v>
      </c>
      <c r="C39" s="20">
        <v>7903318</v>
      </c>
      <c r="D39" s="20"/>
      <c r="E39" s="21">
        <v>9104530</v>
      </c>
      <c r="F39" s="22">
        <v>9104530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4552265</v>
      </c>
      <c r="Y39" s="22">
        <v>-4552265</v>
      </c>
      <c r="Z39" s="23">
        <v>-100</v>
      </c>
      <c r="AA39" s="20">
        <v>9104530</v>
      </c>
    </row>
    <row r="40" spans="1:27" x14ac:dyDescent="0.25">
      <c r="A40" s="19" t="s">
        <v>66</v>
      </c>
      <c r="B40" s="15" t="s">
        <v>32</v>
      </c>
      <c r="C40" s="20">
        <v>2196383</v>
      </c>
      <c r="D40" s="20"/>
      <c r="E40" s="21">
        <v>2536630</v>
      </c>
      <c r="F40" s="22">
        <v>2536630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1268315</v>
      </c>
      <c r="Y40" s="22">
        <v>-1268315</v>
      </c>
      <c r="Z40" s="23">
        <v>-100</v>
      </c>
      <c r="AA40" s="20">
        <v>2536630</v>
      </c>
    </row>
    <row r="41" spans="1:27" x14ac:dyDescent="0.25">
      <c r="A41" s="19" t="s">
        <v>40</v>
      </c>
      <c r="B41" s="15" t="s">
        <v>32</v>
      </c>
      <c r="C41" s="20">
        <v>2734709</v>
      </c>
      <c r="D41" s="20"/>
      <c r="E41" s="21">
        <v>2838040</v>
      </c>
      <c r="F41" s="22">
        <v>2838040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2838040</v>
      </c>
    </row>
    <row r="42" spans="1:27" x14ac:dyDescent="0.25">
      <c r="A42" s="19" t="s">
        <v>67</v>
      </c>
      <c r="B42" s="15" t="s">
        <v>32</v>
      </c>
      <c r="C42" s="20">
        <v>9552965</v>
      </c>
      <c r="D42" s="20"/>
      <c r="E42" s="21">
        <v>11282137</v>
      </c>
      <c r="F42" s="22">
        <v>11282137</v>
      </c>
      <c r="G42" s="22">
        <v>152158</v>
      </c>
      <c r="H42" s="22">
        <v>645148</v>
      </c>
      <c r="I42" s="22">
        <v>642853</v>
      </c>
      <c r="J42" s="22">
        <v>1440159</v>
      </c>
      <c r="K42" s="22">
        <v>1102662</v>
      </c>
      <c r="L42" s="22">
        <v>809495</v>
      </c>
      <c r="M42" s="22">
        <v>1151395</v>
      </c>
      <c r="N42" s="22">
        <v>3063552</v>
      </c>
      <c r="O42" s="22"/>
      <c r="P42" s="22"/>
      <c r="Q42" s="22"/>
      <c r="R42" s="22"/>
      <c r="S42" s="22"/>
      <c r="T42" s="22"/>
      <c r="U42" s="22"/>
      <c r="V42" s="22"/>
      <c r="W42" s="22">
        <v>4503711</v>
      </c>
      <c r="X42" s="22">
        <v>5834308</v>
      </c>
      <c r="Y42" s="22">
        <v>-1330597</v>
      </c>
      <c r="Z42" s="23">
        <v>-22.806423658127066</v>
      </c>
      <c r="AA42" s="20">
        <v>11282137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976206</v>
      </c>
      <c r="F44" s="22">
        <v>976206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488103</v>
      </c>
      <c r="Y44" s="22">
        <v>-488103</v>
      </c>
      <c r="Z44" s="23">
        <v>-100</v>
      </c>
      <c r="AA44" s="20">
        <v>976206</v>
      </c>
    </row>
    <row r="45" spans="1:27" x14ac:dyDescent="0.25">
      <c r="A45" s="19" t="s">
        <v>70</v>
      </c>
      <c r="B45" s="15" t="s">
        <v>32</v>
      </c>
      <c r="C45" s="20">
        <v>1888441</v>
      </c>
      <c r="D45" s="20"/>
      <c r="E45" s="21">
        <v>2466054</v>
      </c>
      <c r="F45" s="22">
        <v>2466054</v>
      </c>
      <c r="G45" s="22">
        <v>31312</v>
      </c>
      <c r="H45" s="22">
        <v>59745</v>
      </c>
      <c r="I45" s="22">
        <v>125254</v>
      </c>
      <c r="J45" s="22">
        <v>216311</v>
      </c>
      <c r="K45" s="22">
        <v>132190</v>
      </c>
      <c r="L45" s="22">
        <v>46241</v>
      </c>
      <c r="M45" s="22">
        <v>45563</v>
      </c>
      <c r="N45" s="22">
        <v>223994</v>
      </c>
      <c r="O45" s="22"/>
      <c r="P45" s="22"/>
      <c r="Q45" s="22"/>
      <c r="R45" s="22"/>
      <c r="S45" s="22"/>
      <c r="T45" s="22"/>
      <c r="U45" s="22"/>
      <c r="V45" s="22"/>
      <c r="W45" s="22">
        <v>440305</v>
      </c>
      <c r="X45" s="22">
        <v>1282340</v>
      </c>
      <c r="Y45" s="22">
        <v>-842035</v>
      </c>
      <c r="Z45" s="23">
        <v>-65.663942480153466</v>
      </c>
      <c r="AA45" s="20">
        <v>2466054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42794403</v>
      </c>
      <c r="D48" s="29">
        <f t="shared" ref="D48:Y48" si="1">SUM(D35:D47)</f>
        <v>0</v>
      </c>
      <c r="E48" s="30">
        <f t="shared" si="1"/>
        <v>51560589</v>
      </c>
      <c r="F48" s="31">
        <f t="shared" si="1"/>
        <v>51560589</v>
      </c>
      <c r="G48" s="31">
        <f t="shared" si="1"/>
        <v>1962287</v>
      </c>
      <c r="H48" s="31">
        <f t="shared" si="1"/>
        <v>2020955</v>
      </c>
      <c r="I48" s="31">
        <f t="shared" si="1"/>
        <v>2079751</v>
      </c>
      <c r="J48" s="31">
        <f t="shared" si="1"/>
        <v>6062993</v>
      </c>
      <c r="K48" s="31">
        <f t="shared" si="1"/>
        <v>2578497</v>
      </c>
      <c r="L48" s="31">
        <f t="shared" si="1"/>
        <v>2166344</v>
      </c>
      <c r="M48" s="31">
        <f t="shared" si="1"/>
        <v>2472073</v>
      </c>
      <c r="N48" s="31">
        <f t="shared" si="1"/>
        <v>7216914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13279907</v>
      </c>
      <c r="X48" s="31">
        <f t="shared" si="1"/>
        <v>23769319</v>
      </c>
      <c r="Y48" s="31">
        <f t="shared" si="1"/>
        <v>-10489412</v>
      </c>
      <c r="Z48" s="32">
        <f>+IF(X48&lt;&gt;0,+(Y48/X48)*100,0)</f>
        <v>-44.130048488137163</v>
      </c>
      <c r="AA48" s="29">
        <f>SUM(AA35:AA47)</f>
        <v>51560589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-30368930</v>
      </c>
      <c r="D49" s="39">
        <f t="shared" si="2"/>
        <v>0</v>
      </c>
      <c r="E49" s="40">
        <f t="shared" si="2"/>
        <v>-107826</v>
      </c>
      <c r="F49" s="41">
        <f t="shared" si="2"/>
        <v>-107826</v>
      </c>
      <c r="G49" s="41">
        <f t="shared" si="2"/>
        <v>-763295</v>
      </c>
      <c r="H49" s="41">
        <f t="shared" si="2"/>
        <v>-736836</v>
      </c>
      <c r="I49" s="41">
        <f t="shared" si="2"/>
        <v>-812377</v>
      </c>
      <c r="J49" s="41">
        <f t="shared" si="2"/>
        <v>-2312508</v>
      </c>
      <c r="K49" s="41">
        <f t="shared" si="2"/>
        <v>-1278470</v>
      </c>
      <c r="L49" s="41">
        <f t="shared" si="2"/>
        <v>-884869</v>
      </c>
      <c r="M49" s="41">
        <f t="shared" si="2"/>
        <v>-1147716</v>
      </c>
      <c r="N49" s="41">
        <f t="shared" si="2"/>
        <v>-3311055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-5623563</v>
      </c>
      <c r="X49" s="41">
        <f t="shared" si="2"/>
        <v>11190679</v>
      </c>
      <c r="Y49" s="41">
        <f t="shared" si="2"/>
        <v>-16814242</v>
      </c>
      <c r="Z49" s="42">
        <f>+IF(X49&lt;&gt;0,+(Y49/X49)*100,0)</f>
        <v>-150.25220542917904</v>
      </c>
      <c r="AA49" s="39">
        <f>+AA33-AA48</f>
        <v>-107826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-30368930</v>
      </c>
      <c r="D52" s="48">
        <f t="shared" si="3"/>
        <v>0</v>
      </c>
      <c r="E52" s="49">
        <f t="shared" si="3"/>
        <v>-107826</v>
      </c>
      <c r="F52" s="50">
        <f t="shared" si="3"/>
        <v>-107826</v>
      </c>
      <c r="G52" s="50">
        <f t="shared" si="3"/>
        <v>-763295</v>
      </c>
      <c r="H52" s="50">
        <f t="shared" si="3"/>
        <v>-736836</v>
      </c>
      <c r="I52" s="50">
        <f t="shared" si="3"/>
        <v>-812377</v>
      </c>
      <c r="J52" s="50">
        <f t="shared" si="3"/>
        <v>-2312508</v>
      </c>
      <c r="K52" s="50">
        <f t="shared" si="3"/>
        <v>-1278470</v>
      </c>
      <c r="L52" s="50">
        <f t="shared" si="3"/>
        <v>-884869</v>
      </c>
      <c r="M52" s="50">
        <f t="shared" si="3"/>
        <v>-1147716</v>
      </c>
      <c r="N52" s="50">
        <f t="shared" si="3"/>
        <v>-3311055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-5623563</v>
      </c>
      <c r="X52" s="50">
        <f t="shared" si="3"/>
        <v>11190679</v>
      </c>
      <c r="Y52" s="50">
        <f t="shared" si="3"/>
        <v>-16814242</v>
      </c>
      <c r="Z52" s="51">
        <f>+IF(X52&lt;&gt;0,+(Y52/X52)*100,0)</f>
        <v>-150.25220542917904</v>
      </c>
      <c r="AA52" s="48">
        <f>SUM(AA49:AA51)</f>
        <v>-107826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-30368930</v>
      </c>
      <c r="D54" s="54">
        <f>+D52-D53</f>
        <v>0</v>
      </c>
      <c r="E54" s="55">
        <f t="shared" si="4"/>
        <v>-107826</v>
      </c>
      <c r="F54" s="56">
        <f t="shared" si="4"/>
        <v>-107826</v>
      </c>
      <c r="G54" s="56">
        <f t="shared" si="4"/>
        <v>-763295</v>
      </c>
      <c r="H54" s="56">
        <f t="shared" si="4"/>
        <v>-736836</v>
      </c>
      <c r="I54" s="56">
        <f t="shared" si="4"/>
        <v>-812377</v>
      </c>
      <c r="J54" s="56">
        <f t="shared" si="4"/>
        <v>-2312508</v>
      </c>
      <c r="K54" s="56">
        <f t="shared" si="4"/>
        <v>-1278470</v>
      </c>
      <c r="L54" s="56">
        <f t="shared" si="4"/>
        <v>-884869</v>
      </c>
      <c r="M54" s="56">
        <f t="shared" si="4"/>
        <v>-1147716</v>
      </c>
      <c r="N54" s="56">
        <f t="shared" si="4"/>
        <v>-3311055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-5623563</v>
      </c>
      <c r="X54" s="56">
        <f t="shared" si="4"/>
        <v>11190679</v>
      </c>
      <c r="Y54" s="56">
        <f t="shared" si="4"/>
        <v>-16814242</v>
      </c>
      <c r="Z54" s="57">
        <f>+IF(X54&lt;&gt;0,+(Y54/X54)*100,0)</f>
        <v>-150.25220542917904</v>
      </c>
      <c r="AA54" s="54">
        <f>+AA52-AA53</f>
        <v>-107826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-30368930</v>
      </c>
      <c r="D57" s="48">
        <f>SUM(D54:D56)</f>
        <v>0</v>
      </c>
      <c r="E57" s="49">
        <f t="shared" si="5"/>
        <v>-107826</v>
      </c>
      <c r="F57" s="50">
        <f t="shared" si="5"/>
        <v>-107826</v>
      </c>
      <c r="G57" s="50">
        <f t="shared" si="5"/>
        <v>-763295</v>
      </c>
      <c r="H57" s="50">
        <f t="shared" si="5"/>
        <v>-736836</v>
      </c>
      <c r="I57" s="50">
        <f t="shared" si="5"/>
        <v>-812377</v>
      </c>
      <c r="J57" s="50">
        <f t="shared" si="5"/>
        <v>-2312508</v>
      </c>
      <c r="K57" s="50">
        <f t="shared" si="5"/>
        <v>-1278470</v>
      </c>
      <c r="L57" s="50">
        <f t="shared" si="5"/>
        <v>-884869</v>
      </c>
      <c r="M57" s="50">
        <f t="shared" si="5"/>
        <v>-1147716</v>
      </c>
      <c r="N57" s="50">
        <f t="shared" si="5"/>
        <v>-3311055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-5623563</v>
      </c>
      <c r="X57" s="50">
        <f t="shared" si="5"/>
        <v>11190679</v>
      </c>
      <c r="Y57" s="50">
        <f t="shared" si="5"/>
        <v>-16814242</v>
      </c>
      <c r="Z57" s="51">
        <f>+IF(X57&lt;&gt;0,+(Y57/X57)*100,0)</f>
        <v>-150.25220542917904</v>
      </c>
      <c r="AA57" s="48">
        <f>SUM(AA54:AA56)</f>
        <v>-107826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-30368930</v>
      </c>
      <c r="D60" s="65">
        <f>SUM(D57:D59)</f>
        <v>0</v>
      </c>
      <c r="E60" s="66">
        <f t="shared" si="6"/>
        <v>-107826</v>
      </c>
      <c r="F60" s="67">
        <f t="shared" si="6"/>
        <v>-107826</v>
      </c>
      <c r="G60" s="67">
        <f t="shared" si="6"/>
        <v>-763295</v>
      </c>
      <c r="H60" s="67">
        <f t="shared" si="6"/>
        <v>-736836</v>
      </c>
      <c r="I60" s="67">
        <f t="shared" si="6"/>
        <v>-812377</v>
      </c>
      <c r="J60" s="67">
        <f t="shared" si="6"/>
        <v>-2312508</v>
      </c>
      <c r="K60" s="67">
        <f t="shared" si="6"/>
        <v>-1278470</v>
      </c>
      <c r="L60" s="67">
        <f t="shared" si="6"/>
        <v>-884869</v>
      </c>
      <c r="M60" s="67">
        <f t="shared" si="6"/>
        <v>-1147716</v>
      </c>
      <c r="N60" s="67">
        <f t="shared" si="6"/>
        <v>-3311055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-5623563</v>
      </c>
      <c r="X60" s="67">
        <f t="shared" si="6"/>
        <v>11190679</v>
      </c>
      <c r="Y60" s="67">
        <f t="shared" si="6"/>
        <v>-16814242</v>
      </c>
      <c r="Z60" s="68">
        <f>+IF(X60&lt;&gt;0,+(Y60/X60)*100,0)</f>
        <v>-150.25220542917904</v>
      </c>
      <c r="AA60" s="65">
        <f>SUM(AA57:AA59)</f>
        <v>-107826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/>
      <c r="E6" s="21"/>
      <c r="F6" s="22"/>
      <c r="G6" s="22"/>
      <c r="H6" s="22"/>
      <c r="I6" s="22">
        <v>21875</v>
      </c>
      <c r="J6" s="22">
        <v>21875</v>
      </c>
      <c r="K6" s="22">
        <v>24816</v>
      </c>
      <c r="L6" s="22">
        <v>60000</v>
      </c>
      <c r="M6" s="22"/>
      <c r="N6" s="22">
        <v>84816</v>
      </c>
      <c r="O6" s="22"/>
      <c r="P6" s="22"/>
      <c r="Q6" s="22"/>
      <c r="R6" s="22"/>
      <c r="S6" s="22"/>
      <c r="T6" s="22"/>
      <c r="U6" s="22"/>
      <c r="V6" s="22"/>
      <c r="W6" s="22">
        <v>106691</v>
      </c>
      <c r="X6" s="22"/>
      <c r="Y6" s="22">
        <v>106691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42749534</v>
      </c>
      <c r="D9" s="20"/>
      <c r="E9" s="21">
        <v>41982836</v>
      </c>
      <c r="F9" s="22">
        <v>41982836</v>
      </c>
      <c r="G9" s="22">
        <v>3429607</v>
      </c>
      <c r="H9" s="22">
        <v>3421497</v>
      </c>
      <c r="I9" s="22">
        <v>3270473</v>
      </c>
      <c r="J9" s="22">
        <v>10121577</v>
      </c>
      <c r="K9" s="22">
        <v>3417233</v>
      </c>
      <c r="L9" s="22">
        <v>3424086</v>
      </c>
      <c r="M9" s="22">
        <v>3423688</v>
      </c>
      <c r="N9" s="22">
        <v>10265007</v>
      </c>
      <c r="O9" s="22"/>
      <c r="P9" s="22"/>
      <c r="Q9" s="22"/>
      <c r="R9" s="22"/>
      <c r="S9" s="22"/>
      <c r="T9" s="22"/>
      <c r="U9" s="22"/>
      <c r="V9" s="22"/>
      <c r="W9" s="22">
        <v>20386584</v>
      </c>
      <c r="X9" s="22">
        <v>20991420</v>
      </c>
      <c r="Y9" s="22">
        <v>-604836</v>
      </c>
      <c r="Z9" s="23">
        <v>-2.8813486653118274</v>
      </c>
      <c r="AA9" s="20">
        <v>41982836</v>
      </c>
    </row>
    <row r="10" spans="1:27" x14ac:dyDescent="0.25">
      <c r="A10" s="19" t="s">
        <v>38</v>
      </c>
      <c r="B10" s="15" t="s">
        <v>32</v>
      </c>
      <c r="C10" s="20">
        <v>44302</v>
      </c>
      <c r="D10" s="20"/>
      <c r="E10" s="21">
        <v>26521</v>
      </c>
      <c r="F10" s="22">
        <v>26521</v>
      </c>
      <c r="G10" s="22">
        <v>362</v>
      </c>
      <c r="H10" s="22">
        <v>400</v>
      </c>
      <c r="I10" s="22">
        <v>3415</v>
      </c>
      <c r="J10" s="22">
        <v>4177</v>
      </c>
      <c r="K10" s="22">
        <v>2039</v>
      </c>
      <c r="L10" s="22">
        <v>3035</v>
      </c>
      <c r="M10" s="22">
        <v>8640</v>
      </c>
      <c r="N10" s="22">
        <v>13714</v>
      </c>
      <c r="O10" s="22"/>
      <c r="P10" s="22"/>
      <c r="Q10" s="22"/>
      <c r="R10" s="22"/>
      <c r="S10" s="22"/>
      <c r="T10" s="22"/>
      <c r="U10" s="22"/>
      <c r="V10" s="22"/>
      <c r="W10" s="22">
        <v>17891</v>
      </c>
      <c r="X10" s="22">
        <v>13260</v>
      </c>
      <c r="Y10" s="22">
        <v>4631</v>
      </c>
      <c r="Z10" s="23">
        <v>34.924585218702866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14630000</v>
      </c>
      <c r="F13" s="22">
        <v>14630000</v>
      </c>
      <c r="G13" s="22"/>
      <c r="H13" s="22"/>
      <c r="I13" s="22"/>
      <c r="J13" s="22"/>
      <c r="K13" s="22">
        <v>-19264</v>
      </c>
      <c r="L13" s="22">
        <v>-27768</v>
      </c>
      <c r="M13" s="22">
        <v>-11161</v>
      </c>
      <c r="N13" s="22">
        <v>-58193</v>
      </c>
      <c r="O13" s="22"/>
      <c r="P13" s="22"/>
      <c r="Q13" s="22"/>
      <c r="R13" s="22"/>
      <c r="S13" s="22"/>
      <c r="T13" s="22"/>
      <c r="U13" s="22"/>
      <c r="V13" s="22"/>
      <c r="W13" s="22">
        <v>-58193</v>
      </c>
      <c r="X13" s="22">
        <v>7315002</v>
      </c>
      <c r="Y13" s="22">
        <v>-7373195</v>
      </c>
      <c r="Z13" s="23">
        <v>-100.7955295159181</v>
      </c>
      <c r="AA13" s="20">
        <v>14630000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8565008</v>
      </c>
      <c r="D26" s="20"/>
      <c r="E26" s="21">
        <v>21522152</v>
      </c>
      <c r="F26" s="22">
        <v>21522152</v>
      </c>
      <c r="G26" s="22">
        <v>8963240</v>
      </c>
      <c r="H26" s="22"/>
      <c r="I26" s="22"/>
      <c r="J26" s="22">
        <v>8963240</v>
      </c>
      <c r="K26" s="22"/>
      <c r="L26" s="22"/>
      <c r="M26" s="22">
        <v>7174051</v>
      </c>
      <c r="N26" s="22">
        <v>7174051</v>
      </c>
      <c r="O26" s="22"/>
      <c r="P26" s="22"/>
      <c r="Q26" s="22"/>
      <c r="R26" s="22"/>
      <c r="S26" s="22"/>
      <c r="T26" s="22"/>
      <c r="U26" s="22"/>
      <c r="V26" s="22"/>
      <c r="W26" s="22">
        <v>16137291</v>
      </c>
      <c r="X26" s="22">
        <v>10761078</v>
      </c>
      <c r="Y26" s="22">
        <v>5376213</v>
      </c>
      <c r="Z26" s="23">
        <v>49.959799566549002</v>
      </c>
      <c r="AA26" s="20">
        <v>21522152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51368704</v>
      </c>
      <c r="D33" s="29">
        <f t="shared" ref="D33:Y33" si="0">SUM(D6:D32)</f>
        <v>0</v>
      </c>
      <c r="E33" s="30">
        <f t="shared" si="0"/>
        <v>78161509</v>
      </c>
      <c r="F33" s="31">
        <f t="shared" si="0"/>
        <v>78161509</v>
      </c>
      <c r="G33" s="31">
        <f t="shared" si="0"/>
        <v>12393209</v>
      </c>
      <c r="H33" s="31">
        <f t="shared" si="0"/>
        <v>3421897</v>
      </c>
      <c r="I33" s="31">
        <f t="shared" si="0"/>
        <v>3295763</v>
      </c>
      <c r="J33" s="31">
        <f t="shared" si="0"/>
        <v>19110869</v>
      </c>
      <c r="K33" s="31">
        <f t="shared" si="0"/>
        <v>3424824</v>
      </c>
      <c r="L33" s="31">
        <f t="shared" si="0"/>
        <v>3459353</v>
      </c>
      <c r="M33" s="31">
        <f t="shared" si="0"/>
        <v>10595218</v>
      </c>
      <c r="N33" s="31">
        <f t="shared" si="0"/>
        <v>17479395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36590264</v>
      </c>
      <c r="X33" s="31">
        <f t="shared" si="0"/>
        <v>39080760</v>
      </c>
      <c r="Y33" s="31">
        <f t="shared" si="0"/>
        <v>-2490496</v>
      </c>
      <c r="Z33" s="32">
        <f>+IF(X33&lt;&gt;0,+(Y33/X33)*100,0)</f>
        <v>-6.372690807445915</v>
      </c>
      <c r="AA33" s="29">
        <f>SUM(AA6:AA32)</f>
        <v>78161509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13834143</v>
      </c>
      <c r="D35" s="20"/>
      <c r="E35" s="21">
        <v>28746130</v>
      </c>
      <c r="F35" s="22">
        <v>28746130</v>
      </c>
      <c r="G35" s="22">
        <v>653704</v>
      </c>
      <c r="H35" s="22">
        <v>1036432</v>
      </c>
      <c r="I35" s="22">
        <v>2658632</v>
      </c>
      <c r="J35" s="22">
        <v>4348768</v>
      </c>
      <c r="K35" s="22">
        <v>2598610</v>
      </c>
      <c r="L35" s="22">
        <v>2661318</v>
      </c>
      <c r="M35" s="22">
        <v>2517836</v>
      </c>
      <c r="N35" s="22">
        <v>7777764</v>
      </c>
      <c r="O35" s="22"/>
      <c r="P35" s="22"/>
      <c r="Q35" s="22"/>
      <c r="R35" s="22"/>
      <c r="S35" s="22"/>
      <c r="T35" s="22"/>
      <c r="U35" s="22"/>
      <c r="V35" s="22"/>
      <c r="W35" s="22">
        <v>12126532</v>
      </c>
      <c r="X35" s="22">
        <v>14373072</v>
      </c>
      <c r="Y35" s="22">
        <v>-2246540</v>
      </c>
      <c r="Z35" s="23">
        <v>-15.630200697526597</v>
      </c>
      <c r="AA35" s="20">
        <v>28746130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12498072</v>
      </c>
      <c r="D39" s="20"/>
      <c r="E39" s="21">
        <v>13000000</v>
      </c>
      <c r="F39" s="22">
        <v>13000000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6499998</v>
      </c>
      <c r="Y39" s="22">
        <v>-6499998</v>
      </c>
      <c r="Z39" s="23">
        <v>-100</v>
      </c>
      <c r="AA39" s="20">
        <v>13000000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50300</v>
      </c>
      <c r="F40" s="22">
        <v>50300</v>
      </c>
      <c r="G40" s="22">
        <v>510006</v>
      </c>
      <c r="H40" s="22">
        <v>505949</v>
      </c>
      <c r="I40" s="22">
        <v>489628</v>
      </c>
      <c r="J40" s="22">
        <v>1505583</v>
      </c>
      <c r="K40" s="22">
        <v>505949</v>
      </c>
      <c r="L40" s="22">
        <v>489628</v>
      </c>
      <c r="M40" s="22">
        <v>505949</v>
      </c>
      <c r="N40" s="22">
        <v>1501526</v>
      </c>
      <c r="O40" s="22"/>
      <c r="P40" s="22"/>
      <c r="Q40" s="22"/>
      <c r="R40" s="22"/>
      <c r="S40" s="22"/>
      <c r="T40" s="22"/>
      <c r="U40" s="22"/>
      <c r="V40" s="22"/>
      <c r="W40" s="22">
        <v>3007109</v>
      </c>
      <c r="X40" s="22">
        <v>25152</v>
      </c>
      <c r="Y40" s="22">
        <v>2981957</v>
      </c>
      <c r="Z40" s="23">
        <v>11855.745069974555</v>
      </c>
      <c r="AA40" s="20">
        <v>50300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508559</v>
      </c>
      <c r="D42" s="20"/>
      <c r="E42" s="21">
        <v>250000</v>
      </c>
      <c r="F42" s="22">
        <v>250000</v>
      </c>
      <c r="G42" s="22">
        <v>5000</v>
      </c>
      <c r="H42" s="22">
        <v>64262</v>
      </c>
      <c r="I42" s="22">
        <v>41256</v>
      </c>
      <c r="J42" s="22">
        <v>110518</v>
      </c>
      <c r="K42" s="22">
        <v>132499</v>
      </c>
      <c r="L42" s="22">
        <v>19974</v>
      </c>
      <c r="M42" s="22">
        <v>49000</v>
      </c>
      <c r="N42" s="22">
        <v>201473</v>
      </c>
      <c r="O42" s="22"/>
      <c r="P42" s="22"/>
      <c r="Q42" s="22"/>
      <c r="R42" s="22"/>
      <c r="S42" s="22"/>
      <c r="T42" s="22"/>
      <c r="U42" s="22"/>
      <c r="V42" s="22"/>
      <c r="W42" s="22">
        <v>311991</v>
      </c>
      <c r="X42" s="22">
        <v>124998</v>
      </c>
      <c r="Y42" s="22">
        <v>186993</v>
      </c>
      <c r="Z42" s="23">
        <v>149.59679354869678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2730299</v>
      </c>
      <c r="D45" s="20"/>
      <c r="E45" s="21">
        <v>1680000</v>
      </c>
      <c r="F45" s="22">
        <v>1680000</v>
      </c>
      <c r="G45" s="22">
        <v>4915</v>
      </c>
      <c r="H45" s="22"/>
      <c r="I45" s="22"/>
      <c r="J45" s="22">
        <v>4915</v>
      </c>
      <c r="K45" s="22"/>
      <c r="L45" s="22">
        <v>25941</v>
      </c>
      <c r="M45" s="22">
        <v>20542</v>
      </c>
      <c r="N45" s="22">
        <v>46483</v>
      </c>
      <c r="O45" s="22"/>
      <c r="P45" s="22"/>
      <c r="Q45" s="22"/>
      <c r="R45" s="22"/>
      <c r="S45" s="22"/>
      <c r="T45" s="22"/>
      <c r="U45" s="22"/>
      <c r="V45" s="22"/>
      <c r="W45" s="22">
        <v>51398</v>
      </c>
      <c r="X45" s="22">
        <v>840000</v>
      </c>
      <c r="Y45" s="22">
        <v>-788602</v>
      </c>
      <c r="Z45" s="23">
        <v>-93.881190476190483</v>
      </c>
      <c r="AA45" s="20">
        <v>1680000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29571073</v>
      </c>
      <c r="D48" s="29">
        <f t="shared" ref="D48:Y48" si="1">SUM(D35:D47)</f>
        <v>0</v>
      </c>
      <c r="E48" s="30">
        <f t="shared" si="1"/>
        <v>43726430</v>
      </c>
      <c r="F48" s="31">
        <f t="shared" si="1"/>
        <v>43726430</v>
      </c>
      <c r="G48" s="31">
        <f t="shared" si="1"/>
        <v>1173625</v>
      </c>
      <c r="H48" s="31">
        <f t="shared" si="1"/>
        <v>1606643</v>
      </c>
      <c r="I48" s="31">
        <f t="shared" si="1"/>
        <v>3189516</v>
      </c>
      <c r="J48" s="31">
        <f t="shared" si="1"/>
        <v>5969784</v>
      </c>
      <c r="K48" s="31">
        <f t="shared" si="1"/>
        <v>3237058</v>
      </c>
      <c r="L48" s="31">
        <f t="shared" si="1"/>
        <v>3196861</v>
      </c>
      <c r="M48" s="31">
        <f t="shared" si="1"/>
        <v>3093327</v>
      </c>
      <c r="N48" s="31">
        <f t="shared" si="1"/>
        <v>9527246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15497030</v>
      </c>
      <c r="X48" s="31">
        <f t="shared" si="1"/>
        <v>21863220</v>
      </c>
      <c r="Y48" s="31">
        <f t="shared" si="1"/>
        <v>-6366190</v>
      </c>
      <c r="Z48" s="32">
        <f>+IF(X48&lt;&gt;0,+(Y48/X48)*100,0)</f>
        <v>-29.118263457990178</v>
      </c>
      <c r="AA48" s="29">
        <f>SUM(AA35:AA47)</f>
        <v>43726430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21797631</v>
      </c>
      <c r="D49" s="39">
        <f t="shared" si="2"/>
        <v>0</v>
      </c>
      <c r="E49" s="40">
        <f t="shared" si="2"/>
        <v>34435079</v>
      </c>
      <c r="F49" s="41">
        <f t="shared" si="2"/>
        <v>34435079</v>
      </c>
      <c r="G49" s="41">
        <f t="shared" si="2"/>
        <v>11219584</v>
      </c>
      <c r="H49" s="41">
        <f t="shared" si="2"/>
        <v>1815254</v>
      </c>
      <c r="I49" s="41">
        <f t="shared" si="2"/>
        <v>106247</v>
      </c>
      <c r="J49" s="41">
        <f t="shared" si="2"/>
        <v>13141085</v>
      </c>
      <c r="K49" s="41">
        <f t="shared" si="2"/>
        <v>187766</v>
      </c>
      <c r="L49" s="41">
        <f t="shared" si="2"/>
        <v>262492</v>
      </c>
      <c r="M49" s="41">
        <f t="shared" si="2"/>
        <v>7501891</v>
      </c>
      <c r="N49" s="41">
        <f t="shared" si="2"/>
        <v>7952149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21093234</v>
      </c>
      <c r="X49" s="41">
        <f t="shared" si="2"/>
        <v>17217540</v>
      </c>
      <c r="Y49" s="41">
        <f t="shared" si="2"/>
        <v>3875694</v>
      </c>
      <c r="Z49" s="42">
        <f>+IF(X49&lt;&gt;0,+(Y49/X49)*100,0)</f>
        <v>22.510149533557058</v>
      </c>
      <c r="AA49" s="39">
        <f>+AA33-AA48</f>
        <v>34435079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21797631</v>
      </c>
      <c r="D52" s="48">
        <f t="shared" si="3"/>
        <v>0</v>
      </c>
      <c r="E52" s="49">
        <f t="shared" si="3"/>
        <v>34435079</v>
      </c>
      <c r="F52" s="50">
        <f t="shared" si="3"/>
        <v>34435079</v>
      </c>
      <c r="G52" s="50">
        <f t="shared" si="3"/>
        <v>11219584</v>
      </c>
      <c r="H52" s="50">
        <f t="shared" si="3"/>
        <v>1815254</v>
      </c>
      <c r="I52" s="50">
        <f t="shared" si="3"/>
        <v>106247</v>
      </c>
      <c r="J52" s="50">
        <f t="shared" si="3"/>
        <v>13141085</v>
      </c>
      <c r="K52" s="50">
        <f t="shared" si="3"/>
        <v>187766</v>
      </c>
      <c r="L52" s="50">
        <f t="shared" si="3"/>
        <v>262492</v>
      </c>
      <c r="M52" s="50">
        <f t="shared" si="3"/>
        <v>7501891</v>
      </c>
      <c r="N52" s="50">
        <f t="shared" si="3"/>
        <v>7952149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21093234</v>
      </c>
      <c r="X52" s="50">
        <f t="shared" si="3"/>
        <v>17217540</v>
      </c>
      <c r="Y52" s="50">
        <f t="shared" si="3"/>
        <v>3875694</v>
      </c>
      <c r="Z52" s="51">
        <f>+IF(X52&lt;&gt;0,+(Y52/X52)*100,0)</f>
        <v>22.510149533557058</v>
      </c>
      <c r="AA52" s="48">
        <f>SUM(AA49:AA51)</f>
        <v>34435079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21797631</v>
      </c>
      <c r="D54" s="54">
        <f>+D52-D53</f>
        <v>0</v>
      </c>
      <c r="E54" s="55">
        <f t="shared" si="4"/>
        <v>34435079</v>
      </c>
      <c r="F54" s="56">
        <f t="shared" si="4"/>
        <v>34435079</v>
      </c>
      <c r="G54" s="56">
        <f t="shared" si="4"/>
        <v>11219584</v>
      </c>
      <c r="H54" s="56">
        <f t="shared" si="4"/>
        <v>1815254</v>
      </c>
      <c r="I54" s="56">
        <f t="shared" si="4"/>
        <v>106247</v>
      </c>
      <c r="J54" s="56">
        <f t="shared" si="4"/>
        <v>13141085</v>
      </c>
      <c r="K54" s="56">
        <f t="shared" si="4"/>
        <v>187766</v>
      </c>
      <c r="L54" s="56">
        <f t="shared" si="4"/>
        <v>262492</v>
      </c>
      <c r="M54" s="56">
        <f t="shared" si="4"/>
        <v>7501891</v>
      </c>
      <c r="N54" s="56">
        <f t="shared" si="4"/>
        <v>7952149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21093234</v>
      </c>
      <c r="X54" s="56">
        <f t="shared" si="4"/>
        <v>17217540</v>
      </c>
      <c r="Y54" s="56">
        <f t="shared" si="4"/>
        <v>3875694</v>
      </c>
      <c r="Z54" s="57">
        <f>+IF(X54&lt;&gt;0,+(Y54/X54)*100,0)</f>
        <v>22.510149533557058</v>
      </c>
      <c r="AA54" s="54">
        <f>+AA52-AA53</f>
        <v>34435079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21797631</v>
      </c>
      <c r="D57" s="48">
        <f>SUM(D54:D56)</f>
        <v>0</v>
      </c>
      <c r="E57" s="49">
        <f t="shared" si="5"/>
        <v>34435079</v>
      </c>
      <c r="F57" s="50">
        <f t="shared" si="5"/>
        <v>34435079</v>
      </c>
      <c r="G57" s="50">
        <f t="shared" si="5"/>
        <v>11219584</v>
      </c>
      <c r="H57" s="50">
        <f t="shared" si="5"/>
        <v>1815254</v>
      </c>
      <c r="I57" s="50">
        <f t="shared" si="5"/>
        <v>106247</v>
      </c>
      <c r="J57" s="50">
        <f t="shared" si="5"/>
        <v>13141085</v>
      </c>
      <c r="K57" s="50">
        <f t="shared" si="5"/>
        <v>187766</v>
      </c>
      <c r="L57" s="50">
        <f t="shared" si="5"/>
        <v>262492</v>
      </c>
      <c r="M57" s="50">
        <f t="shared" si="5"/>
        <v>7501891</v>
      </c>
      <c r="N57" s="50">
        <f t="shared" si="5"/>
        <v>7952149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21093234</v>
      </c>
      <c r="X57" s="50">
        <f t="shared" si="5"/>
        <v>17217540</v>
      </c>
      <c r="Y57" s="50">
        <f t="shared" si="5"/>
        <v>3875694</v>
      </c>
      <c r="Z57" s="51">
        <f>+IF(X57&lt;&gt;0,+(Y57/X57)*100,0)</f>
        <v>22.510149533557058</v>
      </c>
      <c r="AA57" s="48">
        <f>SUM(AA54:AA56)</f>
        <v>34435079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21797631</v>
      </c>
      <c r="D60" s="65">
        <f>SUM(D57:D59)</f>
        <v>0</v>
      </c>
      <c r="E60" s="66">
        <f t="shared" si="6"/>
        <v>34435079</v>
      </c>
      <c r="F60" s="67">
        <f t="shared" si="6"/>
        <v>34435079</v>
      </c>
      <c r="G60" s="67">
        <f t="shared" si="6"/>
        <v>11219584</v>
      </c>
      <c r="H60" s="67">
        <f t="shared" si="6"/>
        <v>1815254</v>
      </c>
      <c r="I60" s="67">
        <f t="shared" si="6"/>
        <v>106247</v>
      </c>
      <c r="J60" s="67">
        <f t="shared" si="6"/>
        <v>13141085</v>
      </c>
      <c r="K60" s="67">
        <f t="shared" si="6"/>
        <v>187766</v>
      </c>
      <c r="L60" s="67">
        <f t="shared" si="6"/>
        <v>262492</v>
      </c>
      <c r="M60" s="67">
        <f t="shared" si="6"/>
        <v>7501891</v>
      </c>
      <c r="N60" s="67">
        <f t="shared" si="6"/>
        <v>7952149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21093234</v>
      </c>
      <c r="X60" s="67">
        <f t="shared" si="6"/>
        <v>17217540</v>
      </c>
      <c r="Y60" s="67">
        <f t="shared" si="6"/>
        <v>3875694</v>
      </c>
      <c r="Z60" s="68">
        <f>+IF(X60&lt;&gt;0,+(Y60/X60)*100,0)</f>
        <v>22.510149533557058</v>
      </c>
      <c r="AA60" s="65">
        <f>SUM(AA57:AA59)</f>
        <v>34435079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1394390</v>
      </c>
      <c r="D9" s="20"/>
      <c r="E9" s="21">
        <v>1296000</v>
      </c>
      <c r="F9" s="22">
        <v>1296000</v>
      </c>
      <c r="G9" s="22">
        <v>119026</v>
      </c>
      <c r="H9" s="22">
        <v>119026</v>
      </c>
      <c r="I9" s="22">
        <v>119026</v>
      </c>
      <c r="J9" s="22">
        <v>357078</v>
      </c>
      <c r="K9" s="22">
        <v>119026</v>
      </c>
      <c r="L9" s="22">
        <v>119026</v>
      </c>
      <c r="M9" s="22">
        <v>119026</v>
      </c>
      <c r="N9" s="22">
        <v>357078</v>
      </c>
      <c r="O9" s="22"/>
      <c r="P9" s="22"/>
      <c r="Q9" s="22"/>
      <c r="R9" s="22"/>
      <c r="S9" s="22"/>
      <c r="T9" s="22"/>
      <c r="U9" s="22"/>
      <c r="V9" s="22"/>
      <c r="W9" s="22">
        <v>714156</v>
      </c>
      <c r="X9" s="22">
        <v>648000</v>
      </c>
      <c r="Y9" s="22">
        <v>66156</v>
      </c>
      <c r="Z9" s="23">
        <v>10.209259259259259</v>
      </c>
      <c r="AA9" s="20">
        <v>1296000</v>
      </c>
    </row>
    <row r="10" spans="1:27" x14ac:dyDescent="0.25">
      <c r="A10" s="19" t="s">
        <v>38</v>
      </c>
      <c r="B10" s="15" t="s">
        <v>32</v>
      </c>
      <c r="C10" s="20">
        <v>14989</v>
      </c>
      <c r="D10" s="20"/>
      <c r="E10" s="21">
        <v>31416</v>
      </c>
      <c r="F10" s="22">
        <v>31416</v>
      </c>
      <c r="G10" s="22">
        <v>1522</v>
      </c>
      <c r="H10" s="22">
        <v>3994</v>
      </c>
      <c r="I10" s="22">
        <v>2487</v>
      </c>
      <c r="J10" s="22">
        <v>8003</v>
      </c>
      <c r="K10" s="22"/>
      <c r="L10" s="22">
        <v>503</v>
      </c>
      <c r="M10" s="22"/>
      <c r="N10" s="22">
        <v>503</v>
      </c>
      <c r="O10" s="22"/>
      <c r="P10" s="22"/>
      <c r="Q10" s="22"/>
      <c r="R10" s="22"/>
      <c r="S10" s="22"/>
      <c r="T10" s="22"/>
      <c r="U10" s="22"/>
      <c r="V10" s="22"/>
      <c r="W10" s="22">
        <v>8506</v>
      </c>
      <c r="X10" s="22">
        <v>15708</v>
      </c>
      <c r="Y10" s="22">
        <v>-7202</v>
      </c>
      <c r="Z10" s="23">
        <v>-45.849248790425264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/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>
        <v>480664</v>
      </c>
      <c r="L11" s="22">
        <v>461908</v>
      </c>
      <c r="M11" s="22">
        <v>602276</v>
      </c>
      <c r="N11" s="22">
        <v>1544848</v>
      </c>
      <c r="O11" s="22"/>
      <c r="P11" s="22"/>
      <c r="Q11" s="22"/>
      <c r="R11" s="22"/>
      <c r="S11" s="22"/>
      <c r="T11" s="22"/>
      <c r="U11" s="22"/>
      <c r="V11" s="22"/>
      <c r="W11" s="22">
        <v>2775400</v>
      </c>
      <c r="X11" s="22">
        <v>3200004</v>
      </c>
      <c r="Y11" s="22">
        <v>-424604</v>
      </c>
      <c r="Z11" s="23">
        <v>-13.268858413926981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1020465</v>
      </c>
      <c r="D13" s="20"/>
      <c r="E13" s="21">
        <v>748788</v>
      </c>
      <c r="F13" s="22">
        <v>748788</v>
      </c>
      <c r="G13" s="22">
        <v>83273</v>
      </c>
      <c r="H13" s="22">
        <v>83311</v>
      </c>
      <c r="I13" s="22">
        <v>83523</v>
      </c>
      <c r="J13" s="22">
        <v>250107</v>
      </c>
      <c r="K13" s="22">
        <v>83693</v>
      </c>
      <c r="L13" s="22">
        <v>83942</v>
      </c>
      <c r="M13" s="22">
        <v>84466</v>
      </c>
      <c r="N13" s="22">
        <v>252101</v>
      </c>
      <c r="O13" s="22"/>
      <c r="P13" s="22"/>
      <c r="Q13" s="22"/>
      <c r="R13" s="22"/>
      <c r="S13" s="22"/>
      <c r="T13" s="22"/>
      <c r="U13" s="22"/>
      <c r="V13" s="22"/>
      <c r="W13" s="22">
        <v>502208</v>
      </c>
      <c r="X13" s="22">
        <v>374394</v>
      </c>
      <c r="Y13" s="22">
        <v>127814</v>
      </c>
      <c r="Z13" s="23">
        <v>34.138901798639935</v>
      </c>
      <c r="AA13" s="20">
        <v>748788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1987619</v>
      </c>
      <c r="D24" s="20"/>
      <c r="E24" s="21">
        <v>1551876</v>
      </c>
      <c r="F24" s="22">
        <v>1551876</v>
      </c>
      <c r="G24" s="22">
        <v>2638</v>
      </c>
      <c r="H24" s="22">
        <v>445795</v>
      </c>
      <c r="I24" s="22">
        <v>212400</v>
      </c>
      <c r="J24" s="22">
        <v>660833</v>
      </c>
      <c r="K24" s="22">
        <v>288439</v>
      </c>
      <c r="L24" s="22">
        <v>697</v>
      </c>
      <c r="M24" s="22">
        <v>316700</v>
      </c>
      <c r="N24" s="22">
        <v>605836</v>
      </c>
      <c r="O24" s="22"/>
      <c r="P24" s="22"/>
      <c r="Q24" s="22"/>
      <c r="R24" s="22"/>
      <c r="S24" s="22"/>
      <c r="T24" s="22"/>
      <c r="U24" s="22"/>
      <c r="V24" s="22"/>
      <c r="W24" s="22">
        <v>1266669</v>
      </c>
      <c r="X24" s="22">
        <v>775938</v>
      </c>
      <c r="Y24" s="22">
        <v>490731</v>
      </c>
      <c r="Z24" s="23">
        <v>63.24358389458952</v>
      </c>
      <c r="AA24" s="20">
        <v>1551876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1281829</v>
      </c>
      <c r="D26" s="20"/>
      <c r="E26" s="21">
        <v>795000</v>
      </c>
      <c r="F26" s="22">
        <v>831000</v>
      </c>
      <c r="G26" s="22">
        <v>87051</v>
      </c>
      <c r="H26" s="22">
        <v>88119</v>
      </c>
      <c r="I26" s="22">
        <v>129328</v>
      </c>
      <c r="J26" s="22">
        <v>304498</v>
      </c>
      <c r="K26" s="22">
        <v>-244508</v>
      </c>
      <c r="L26" s="22"/>
      <c r="M26" s="22">
        <v>75840</v>
      </c>
      <c r="N26" s="22">
        <v>-168668</v>
      </c>
      <c r="O26" s="22"/>
      <c r="P26" s="22"/>
      <c r="Q26" s="22"/>
      <c r="R26" s="22"/>
      <c r="S26" s="22"/>
      <c r="T26" s="22"/>
      <c r="U26" s="22"/>
      <c r="V26" s="22"/>
      <c r="W26" s="22">
        <v>135830</v>
      </c>
      <c r="X26" s="22">
        <v>433500</v>
      </c>
      <c r="Y26" s="22">
        <v>-297670</v>
      </c>
      <c r="Z26" s="23">
        <v>-68.666666666666671</v>
      </c>
      <c r="AA26" s="20">
        <v>831000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10174699</v>
      </c>
      <c r="D33" s="29">
        <f t="shared" ref="D33:Y33" si="0">SUM(D6:D32)</f>
        <v>0</v>
      </c>
      <c r="E33" s="30">
        <f t="shared" si="0"/>
        <v>10823088</v>
      </c>
      <c r="F33" s="31">
        <f t="shared" si="0"/>
        <v>10859088</v>
      </c>
      <c r="G33" s="31">
        <f t="shared" si="0"/>
        <v>740632</v>
      </c>
      <c r="H33" s="31">
        <f t="shared" si="0"/>
        <v>1106625</v>
      </c>
      <c r="I33" s="31">
        <f t="shared" si="0"/>
        <v>963814</v>
      </c>
      <c r="J33" s="31">
        <f t="shared" si="0"/>
        <v>2811071</v>
      </c>
      <c r="K33" s="31">
        <f t="shared" si="0"/>
        <v>727314</v>
      </c>
      <c r="L33" s="31">
        <f t="shared" si="0"/>
        <v>666076</v>
      </c>
      <c r="M33" s="31">
        <f t="shared" si="0"/>
        <v>1198308</v>
      </c>
      <c r="N33" s="31">
        <f t="shared" si="0"/>
        <v>2591698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5402769</v>
      </c>
      <c r="X33" s="31">
        <f t="shared" si="0"/>
        <v>5447544</v>
      </c>
      <c r="Y33" s="31">
        <f t="shared" si="0"/>
        <v>-44775</v>
      </c>
      <c r="Z33" s="32">
        <f>+IF(X33&lt;&gt;0,+(Y33/X33)*100,0)</f>
        <v>-0.82193002938571946</v>
      </c>
      <c r="AA33" s="29">
        <f>SUM(AA6:AA32)</f>
        <v>10859088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67176706</v>
      </c>
      <c r="D35" s="20"/>
      <c r="E35" s="21">
        <v>68823588</v>
      </c>
      <c r="F35" s="22">
        <v>68823588</v>
      </c>
      <c r="G35" s="22">
        <v>5790743</v>
      </c>
      <c r="H35" s="22">
        <v>5723568</v>
      </c>
      <c r="I35" s="22">
        <v>6117422</v>
      </c>
      <c r="J35" s="22">
        <v>17631733</v>
      </c>
      <c r="K35" s="22">
        <v>5934692</v>
      </c>
      <c r="L35" s="22">
        <v>5745001</v>
      </c>
      <c r="M35" s="22">
        <v>5782062</v>
      </c>
      <c r="N35" s="22">
        <v>17461755</v>
      </c>
      <c r="O35" s="22"/>
      <c r="P35" s="22"/>
      <c r="Q35" s="22"/>
      <c r="R35" s="22"/>
      <c r="S35" s="22"/>
      <c r="T35" s="22"/>
      <c r="U35" s="22"/>
      <c r="V35" s="22"/>
      <c r="W35" s="22">
        <v>35093488</v>
      </c>
      <c r="X35" s="22">
        <v>34411794</v>
      </c>
      <c r="Y35" s="22">
        <v>681694</v>
      </c>
      <c r="Z35" s="23">
        <v>1.9809894247303701</v>
      </c>
      <c r="AA35" s="20">
        <v>68823588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909132</v>
      </c>
      <c r="D39" s="20"/>
      <c r="E39" s="21">
        <v>366420</v>
      </c>
      <c r="F39" s="22">
        <v>366420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183210</v>
      </c>
      <c r="Y39" s="22">
        <v>-183210</v>
      </c>
      <c r="Z39" s="23">
        <v>-100</v>
      </c>
      <c r="AA39" s="20">
        <v>366420</v>
      </c>
    </row>
    <row r="40" spans="1:27" x14ac:dyDescent="0.25">
      <c r="A40" s="19" t="s">
        <v>66</v>
      </c>
      <c r="B40" s="15" t="s">
        <v>32</v>
      </c>
      <c r="C40" s="20">
        <v>2724062</v>
      </c>
      <c r="D40" s="20"/>
      <c r="E40" s="21">
        <v>1749996</v>
      </c>
      <c r="F40" s="22">
        <v>1749996</v>
      </c>
      <c r="G40" s="22">
        <v>484637</v>
      </c>
      <c r="H40" s="22">
        <v>88520</v>
      </c>
      <c r="I40" s="22">
        <v>277540</v>
      </c>
      <c r="J40" s="22">
        <v>850697</v>
      </c>
      <c r="K40" s="22">
        <v>286792</v>
      </c>
      <c r="L40" s="22">
        <v>277540</v>
      </c>
      <c r="M40" s="22">
        <v>573585</v>
      </c>
      <c r="N40" s="22">
        <v>1137917</v>
      </c>
      <c r="O40" s="22"/>
      <c r="P40" s="22"/>
      <c r="Q40" s="22"/>
      <c r="R40" s="22"/>
      <c r="S40" s="22"/>
      <c r="T40" s="22"/>
      <c r="U40" s="22"/>
      <c r="V40" s="22"/>
      <c r="W40" s="22">
        <v>1988614</v>
      </c>
      <c r="X40" s="22">
        <v>874998</v>
      </c>
      <c r="Y40" s="22">
        <v>1113616</v>
      </c>
      <c r="Z40" s="23">
        <v>127.27069090443635</v>
      </c>
      <c r="AA40" s="20">
        <v>1749996</v>
      </c>
    </row>
    <row r="41" spans="1:27" x14ac:dyDescent="0.25">
      <c r="A41" s="19" t="s">
        <v>40</v>
      </c>
      <c r="B41" s="15" t="s">
        <v>32</v>
      </c>
      <c r="C41" s="20">
        <v>3150620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14690424</v>
      </c>
      <c r="D42" s="20"/>
      <c r="E42" s="21">
        <v>7976028</v>
      </c>
      <c r="F42" s="22">
        <v>7818028</v>
      </c>
      <c r="G42" s="22">
        <v>37712</v>
      </c>
      <c r="H42" s="22">
        <v>45677</v>
      </c>
      <c r="I42" s="22">
        <v>314550</v>
      </c>
      <c r="J42" s="22">
        <v>397939</v>
      </c>
      <c r="K42" s="22">
        <v>428095</v>
      </c>
      <c r="L42" s="22">
        <v>346201</v>
      </c>
      <c r="M42" s="22">
        <v>271468</v>
      </c>
      <c r="N42" s="22">
        <v>1045764</v>
      </c>
      <c r="O42" s="22"/>
      <c r="P42" s="22"/>
      <c r="Q42" s="22"/>
      <c r="R42" s="22"/>
      <c r="S42" s="22"/>
      <c r="T42" s="22"/>
      <c r="U42" s="22"/>
      <c r="V42" s="22"/>
      <c r="W42" s="22">
        <v>1443703</v>
      </c>
      <c r="X42" s="22">
        <v>3830014</v>
      </c>
      <c r="Y42" s="22">
        <v>-2386311</v>
      </c>
      <c r="Z42" s="23">
        <v>-62.305542486267676</v>
      </c>
      <c r="AA42" s="20">
        <v>7818028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101564</v>
      </c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7361514</v>
      </c>
      <c r="D45" s="20"/>
      <c r="E45" s="21">
        <v>9210984</v>
      </c>
      <c r="F45" s="22">
        <v>9404984</v>
      </c>
      <c r="G45" s="22">
        <v>91803</v>
      </c>
      <c r="H45" s="22">
        <v>117119</v>
      </c>
      <c r="I45" s="22">
        <v>351410</v>
      </c>
      <c r="J45" s="22">
        <v>560332</v>
      </c>
      <c r="K45" s="22">
        <v>633891</v>
      </c>
      <c r="L45" s="22">
        <v>323561</v>
      </c>
      <c r="M45" s="22">
        <v>1283647</v>
      </c>
      <c r="N45" s="22">
        <v>2241099</v>
      </c>
      <c r="O45" s="22"/>
      <c r="P45" s="22"/>
      <c r="Q45" s="22"/>
      <c r="R45" s="22"/>
      <c r="S45" s="22"/>
      <c r="T45" s="22"/>
      <c r="U45" s="22"/>
      <c r="V45" s="22"/>
      <c r="W45" s="22">
        <v>2801431</v>
      </c>
      <c r="X45" s="22">
        <v>4799492</v>
      </c>
      <c r="Y45" s="22">
        <v>-1998061</v>
      </c>
      <c r="Z45" s="23">
        <v>-41.630676746622356</v>
      </c>
      <c r="AA45" s="20">
        <v>9404984</v>
      </c>
    </row>
    <row r="46" spans="1:27" x14ac:dyDescent="0.25">
      <c r="A46" s="19" t="s">
        <v>71</v>
      </c>
      <c r="B46" s="15" t="s">
        <v>32</v>
      </c>
      <c r="C46" s="20">
        <v>-1078537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95035485</v>
      </c>
      <c r="D48" s="29">
        <f t="shared" ref="D48:Y48" si="1">SUM(D35:D47)</f>
        <v>0</v>
      </c>
      <c r="E48" s="30">
        <f t="shared" si="1"/>
        <v>89627016</v>
      </c>
      <c r="F48" s="31">
        <f t="shared" si="1"/>
        <v>89663016</v>
      </c>
      <c r="G48" s="31">
        <f t="shared" si="1"/>
        <v>6404895</v>
      </c>
      <c r="H48" s="31">
        <f t="shared" si="1"/>
        <v>5974884</v>
      </c>
      <c r="I48" s="31">
        <f t="shared" si="1"/>
        <v>7060922</v>
      </c>
      <c r="J48" s="31">
        <f t="shared" si="1"/>
        <v>19440701</v>
      </c>
      <c r="K48" s="31">
        <f t="shared" si="1"/>
        <v>7283470</v>
      </c>
      <c r="L48" s="31">
        <f t="shared" si="1"/>
        <v>6692303</v>
      </c>
      <c r="M48" s="31">
        <f t="shared" si="1"/>
        <v>7910762</v>
      </c>
      <c r="N48" s="31">
        <f t="shared" si="1"/>
        <v>21886535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41327236</v>
      </c>
      <c r="X48" s="31">
        <f t="shared" si="1"/>
        <v>44849508</v>
      </c>
      <c r="Y48" s="31">
        <f t="shared" si="1"/>
        <v>-3522272</v>
      </c>
      <c r="Z48" s="32">
        <f>+IF(X48&lt;&gt;0,+(Y48/X48)*100,0)</f>
        <v>-7.8535354278579828</v>
      </c>
      <c r="AA48" s="29">
        <f>SUM(AA35:AA47)</f>
        <v>89663016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-84860786</v>
      </c>
      <c r="D49" s="39">
        <f t="shared" si="2"/>
        <v>0</v>
      </c>
      <c r="E49" s="40">
        <f t="shared" si="2"/>
        <v>-78803928</v>
      </c>
      <c r="F49" s="41">
        <f t="shared" si="2"/>
        <v>-78803928</v>
      </c>
      <c r="G49" s="41">
        <f t="shared" si="2"/>
        <v>-5664263</v>
      </c>
      <c r="H49" s="41">
        <f t="shared" si="2"/>
        <v>-4868259</v>
      </c>
      <c r="I49" s="41">
        <f t="shared" si="2"/>
        <v>-6097108</v>
      </c>
      <c r="J49" s="41">
        <f t="shared" si="2"/>
        <v>-16629630</v>
      </c>
      <c r="K49" s="41">
        <f t="shared" si="2"/>
        <v>-6556156</v>
      </c>
      <c r="L49" s="41">
        <f t="shared" si="2"/>
        <v>-6026227</v>
      </c>
      <c r="M49" s="41">
        <f t="shared" si="2"/>
        <v>-6712454</v>
      </c>
      <c r="N49" s="41">
        <f t="shared" si="2"/>
        <v>-19294837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-35924467</v>
      </c>
      <c r="X49" s="41">
        <f t="shared" si="2"/>
        <v>-39401964</v>
      </c>
      <c r="Y49" s="41">
        <f t="shared" si="2"/>
        <v>3477497</v>
      </c>
      <c r="Z49" s="42">
        <f>+IF(X49&lt;&gt;0,+(Y49/X49)*100,0)</f>
        <v>-8.8256945770520474</v>
      </c>
      <c r="AA49" s="39">
        <f>+AA33-AA48</f>
        <v>-78803928</v>
      </c>
    </row>
    <row r="50" spans="1:27" x14ac:dyDescent="0.25">
      <c r="A50" s="43" t="s">
        <v>75</v>
      </c>
      <c r="B50" s="15" t="s">
        <v>32</v>
      </c>
      <c r="C50" s="20">
        <v>213171</v>
      </c>
      <c r="D50" s="20"/>
      <c r="E50" s="21">
        <v>699996</v>
      </c>
      <c r="F50" s="22">
        <v>699996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349998</v>
      </c>
      <c r="Y50" s="22">
        <v>-349998</v>
      </c>
      <c r="Z50" s="23">
        <v>-100</v>
      </c>
      <c r="AA50" s="20">
        <v>699996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-84647615</v>
      </c>
      <c r="D52" s="48">
        <f t="shared" si="3"/>
        <v>0</v>
      </c>
      <c r="E52" s="49">
        <f t="shared" si="3"/>
        <v>-78103932</v>
      </c>
      <c r="F52" s="50">
        <f t="shared" si="3"/>
        <v>-78103932</v>
      </c>
      <c r="G52" s="50">
        <f t="shared" si="3"/>
        <v>-5664263</v>
      </c>
      <c r="H52" s="50">
        <f t="shared" si="3"/>
        <v>-4868259</v>
      </c>
      <c r="I52" s="50">
        <f t="shared" si="3"/>
        <v>-6097108</v>
      </c>
      <c r="J52" s="50">
        <f t="shared" si="3"/>
        <v>-16629630</v>
      </c>
      <c r="K52" s="50">
        <f t="shared" si="3"/>
        <v>-6556156</v>
      </c>
      <c r="L52" s="50">
        <f t="shared" si="3"/>
        <v>-6026227</v>
      </c>
      <c r="M52" s="50">
        <f t="shared" si="3"/>
        <v>-6712454</v>
      </c>
      <c r="N52" s="50">
        <f t="shared" si="3"/>
        <v>-19294837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-35924467</v>
      </c>
      <c r="X52" s="50">
        <f t="shared" si="3"/>
        <v>-39051966</v>
      </c>
      <c r="Y52" s="50">
        <f t="shared" si="3"/>
        <v>3127499</v>
      </c>
      <c r="Z52" s="51">
        <f>+IF(X52&lt;&gt;0,+(Y52/X52)*100,0)</f>
        <v>-8.008557110799492</v>
      </c>
      <c r="AA52" s="48">
        <f>SUM(AA49:AA51)</f>
        <v>-78103932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-84647615</v>
      </c>
      <c r="D54" s="54">
        <f>+D52-D53</f>
        <v>0</v>
      </c>
      <c r="E54" s="55">
        <f t="shared" si="4"/>
        <v>-78103932</v>
      </c>
      <c r="F54" s="56">
        <f t="shared" si="4"/>
        <v>-78103932</v>
      </c>
      <c r="G54" s="56">
        <f t="shared" si="4"/>
        <v>-5664263</v>
      </c>
      <c r="H54" s="56">
        <f t="shared" si="4"/>
        <v>-4868259</v>
      </c>
      <c r="I54" s="56">
        <f t="shared" si="4"/>
        <v>-6097108</v>
      </c>
      <c r="J54" s="56">
        <f t="shared" si="4"/>
        <v>-16629630</v>
      </c>
      <c r="K54" s="56">
        <f t="shared" si="4"/>
        <v>-6556156</v>
      </c>
      <c r="L54" s="56">
        <f t="shared" si="4"/>
        <v>-6026227</v>
      </c>
      <c r="M54" s="56">
        <f t="shared" si="4"/>
        <v>-6712454</v>
      </c>
      <c r="N54" s="56">
        <f t="shared" si="4"/>
        <v>-19294837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-35924467</v>
      </c>
      <c r="X54" s="56">
        <f t="shared" si="4"/>
        <v>-39051966</v>
      </c>
      <c r="Y54" s="56">
        <f t="shared" si="4"/>
        <v>3127499</v>
      </c>
      <c r="Z54" s="57">
        <f>+IF(X54&lt;&gt;0,+(Y54/X54)*100,0)</f>
        <v>-8.008557110799492</v>
      </c>
      <c r="AA54" s="54">
        <f>+AA52-AA53</f>
        <v>-78103932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-84647615</v>
      </c>
      <c r="D57" s="48">
        <f>SUM(D54:D56)</f>
        <v>0</v>
      </c>
      <c r="E57" s="49">
        <f t="shared" si="5"/>
        <v>-78103932</v>
      </c>
      <c r="F57" s="50">
        <f t="shared" si="5"/>
        <v>-78103932</v>
      </c>
      <c r="G57" s="50">
        <f t="shared" si="5"/>
        <v>-5664263</v>
      </c>
      <c r="H57" s="50">
        <f t="shared" si="5"/>
        <v>-4868259</v>
      </c>
      <c r="I57" s="50">
        <f t="shared" si="5"/>
        <v>-6097108</v>
      </c>
      <c r="J57" s="50">
        <f t="shared" si="5"/>
        <v>-16629630</v>
      </c>
      <c r="K57" s="50">
        <f t="shared" si="5"/>
        <v>-6556156</v>
      </c>
      <c r="L57" s="50">
        <f t="shared" si="5"/>
        <v>-6026227</v>
      </c>
      <c r="M57" s="50">
        <f t="shared" si="5"/>
        <v>-6712454</v>
      </c>
      <c r="N57" s="50">
        <f t="shared" si="5"/>
        <v>-19294837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-35924467</v>
      </c>
      <c r="X57" s="50">
        <f t="shared" si="5"/>
        <v>-39051966</v>
      </c>
      <c r="Y57" s="50">
        <f t="shared" si="5"/>
        <v>3127499</v>
      </c>
      <c r="Z57" s="51">
        <f>+IF(X57&lt;&gt;0,+(Y57/X57)*100,0)</f>
        <v>-8.008557110799492</v>
      </c>
      <c r="AA57" s="48">
        <f>SUM(AA54:AA56)</f>
        <v>-78103932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-84647615</v>
      </c>
      <c r="D60" s="65">
        <f>SUM(D57:D59)</f>
        <v>0</v>
      </c>
      <c r="E60" s="66">
        <f t="shared" si="6"/>
        <v>-78103932</v>
      </c>
      <c r="F60" s="67">
        <f t="shared" si="6"/>
        <v>-78103932</v>
      </c>
      <c r="G60" s="67">
        <f t="shared" si="6"/>
        <v>-5664263</v>
      </c>
      <c r="H60" s="67">
        <f t="shared" si="6"/>
        <v>-4868259</v>
      </c>
      <c r="I60" s="67">
        <f t="shared" si="6"/>
        <v>-6097108</v>
      </c>
      <c r="J60" s="67">
        <f t="shared" si="6"/>
        <v>-16629630</v>
      </c>
      <c r="K60" s="67">
        <f t="shared" si="6"/>
        <v>-6556156</v>
      </c>
      <c r="L60" s="67">
        <f t="shared" si="6"/>
        <v>-6026227</v>
      </c>
      <c r="M60" s="67">
        <f t="shared" si="6"/>
        <v>-6712454</v>
      </c>
      <c r="N60" s="67">
        <f t="shared" si="6"/>
        <v>-19294837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-35924467</v>
      </c>
      <c r="X60" s="67">
        <f t="shared" si="6"/>
        <v>-39051966</v>
      </c>
      <c r="Y60" s="67">
        <f t="shared" si="6"/>
        <v>3127499</v>
      </c>
      <c r="Z60" s="68">
        <f>+IF(X60&lt;&gt;0,+(Y60/X60)*100,0)</f>
        <v>-8.008557110799492</v>
      </c>
      <c r="AA60" s="65">
        <f>SUM(AA57:AA59)</f>
        <v>-78103932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1202377</v>
      </c>
      <c r="D9" s="20"/>
      <c r="E9" s="21">
        <v>1564500</v>
      </c>
      <c r="F9" s="22">
        <v>1564500</v>
      </c>
      <c r="G9" s="22">
        <v>836</v>
      </c>
      <c r="H9" s="22">
        <v>195714</v>
      </c>
      <c r="I9" s="22">
        <v>97578</v>
      </c>
      <c r="J9" s="22">
        <v>294128</v>
      </c>
      <c r="K9" s="22">
        <v>97578</v>
      </c>
      <c r="L9" s="22">
        <v>97578</v>
      </c>
      <c r="M9" s="22">
        <v>97578</v>
      </c>
      <c r="N9" s="22">
        <v>292734</v>
      </c>
      <c r="O9" s="22"/>
      <c r="P9" s="22"/>
      <c r="Q9" s="22"/>
      <c r="R9" s="22"/>
      <c r="S9" s="22"/>
      <c r="T9" s="22"/>
      <c r="U9" s="22"/>
      <c r="V9" s="22"/>
      <c r="W9" s="22">
        <v>586862</v>
      </c>
      <c r="X9" s="22">
        <v>782250</v>
      </c>
      <c r="Y9" s="22">
        <v>-195388</v>
      </c>
      <c r="Z9" s="23">
        <v>-24.97769255353148</v>
      </c>
      <c r="AA9" s="20">
        <v>1564500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20860</v>
      </c>
      <c r="F10" s="22">
        <v>20860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10428</v>
      </c>
      <c r="Y10" s="22">
        <v>-10428</v>
      </c>
      <c r="Z10" s="23">
        <v>-100</v>
      </c>
      <c r="AA10" s="20">
        <v>20860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-10000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1192377</v>
      </c>
      <c r="D33" s="29">
        <f t="shared" ref="D33:Y33" si="0">SUM(D6:D32)</f>
        <v>0</v>
      </c>
      <c r="E33" s="30">
        <f t="shared" si="0"/>
        <v>1585360</v>
      </c>
      <c r="F33" s="31">
        <f t="shared" si="0"/>
        <v>1585360</v>
      </c>
      <c r="G33" s="31">
        <f t="shared" si="0"/>
        <v>836</v>
      </c>
      <c r="H33" s="31">
        <f t="shared" si="0"/>
        <v>195714</v>
      </c>
      <c r="I33" s="31">
        <f t="shared" si="0"/>
        <v>97578</v>
      </c>
      <c r="J33" s="31">
        <f t="shared" si="0"/>
        <v>294128</v>
      </c>
      <c r="K33" s="31">
        <f t="shared" si="0"/>
        <v>97578</v>
      </c>
      <c r="L33" s="31">
        <f t="shared" si="0"/>
        <v>97578</v>
      </c>
      <c r="M33" s="31">
        <f t="shared" si="0"/>
        <v>97578</v>
      </c>
      <c r="N33" s="31">
        <f t="shared" si="0"/>
        <v>292734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586862</v>
      </c>
      <c r="X33" s="31">
        <f t="shared" si="0"/>
        <v>792678</v>
      </c>
      <c r="Y33" s="31">
        <f t="shared" si="0"/>
        <v>-205816</v>
      </c>
      <c r="Z33" s="32">
        <f>+IF(X33&lt;&gt;0,+(Y33/X33)*100,0)</f>
        <v>-25.964641380232578</v>
      </c>
      <c r="AA33" s="29">
        <f>SUM(AA6:AA32)</f>
        <v>1585360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41845496</v>
      </c>
      <c r="D35" s="20"/>
      <c r="E35" s="21">
        <v>46912051</v>
      </c>
      <c r="F35" s="22">
        <v>46912051</v>
      </c>
      <c r="G35" s="22">
        <v>4513635</v>
      </c>
      <c r="H35" s="22">
        <v>3858174</v>
      </c>
      <c r="I35" s="22">
        <v>4081784</v>
      </c>
      <c r="J35" s="22">
        <v>12453593</v>
      </c>
      <c r="K35" s="22">
        <v>4139601</v>
      </c>
      <c r="L35" s="22">
        <v>3679571</v>
      </c>
      <c r="M35" s="22">
        <v>2845373</v>
      </c>
      <c r="N35" s="22">
        <v>10664545</v>
      </c>
      <c r="O35" s="22"/>
      <c r="P35" s="22"/>
      <c r="Q35" s="22"/>
      <c r="R35" s="22"/>
      <c r="S35" s="22"/>
      <c r="T35" s="22"/>
      <c r="U35" s="22"/>
      <c r="V35" s="22"/>
      <c r="W35" s="22">
        <v>23118138</v>
      </c>
      <c r="X35" s="22">
        <v>23456034</v>
      </c>
      <c r="Y35" s="22">
        <v>-337896</v>
      </c>
      <c r="Z35" s="23">
        <v>-1.4405504357642045</v>
      </c>
      <c r="AA35" s="20">
        <v>46912051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4328071</v>
      </c>
      <c r="D38" s="20"/>
      <c r="E38" s="21">
        <v>6012840</v>
      </c>
      <c r="F38" s="22">
        <v>6012840</v>
      </c>
      <c r="G38" s="22">
        <v>30295</v>
      </c>
      <c r="H38" s="22">
        <v>221948</v>
      </c>
      <c r="I38" s="22">
        <v>239776</v>
      </c>
      <c r="J38" s="22">
        <v>492019</v>
      </c>
      <c r="K38" s="22">
        <v>166370</v>
      </c>
      <c r="L38" s="22">
        <v>192268</v>
      </c>
      <c r="M38" s="22">
        <v>419048</v>
      </c>
      <c r="N38" s="22">
        <v>777686</v>
      </c>
      <c r="O38" s="22"/>
      <c r="P38" s="22"/>
      <c r="Q38" s="22"/>
      <c r="R38" s="22"/>
      <c r="S38" s="22"/>
      <c r="T38" s="22"/>
      <c r="U38" s="22"/>
      <c r="V38" s="22"/>
      <c r="W38" s="22">
        <v>1269705</v>
      </c>
      <c r="X38" s="22">
        <v>3006456</v>
      </c>
      <c r="Y38" s="22">
        <v>-1736751</v>
      </c>
      <c r="Z38" s="23">
        <v>-57.767384588365836</v>
      </c>
      <c r="AA38" s="20">
        <v>6012840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78225</v>
      </c>
      <c r="F39" s="22">
        <v>78225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39114</v>
      </c>
      <c r="Y39" s="22">
        <v>-39114</v>
      </c>
      <c r="Z39" s="23">
        <v>-100</v>
      </c>
      <c r="AA39" s="20">
        <v>78225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2558785</v>
      </c>
      <c r="D42" s="20"/>
      <c r="E42" s="21">
        <v>4472583</v>
      </c>
      <c r="F42" s="22">
        <v>4472583</v>
      </c>
      <c r="G42" s="22">
        <v>6721</v>
      </c>
      <c r="H42" s="22">
        <v>55121</v>
      </c>
      <c r="I42" s="22">
        <v>215507</v>
      </c>
      <c r="J42" s="22">
        <v>277349</v>
      </c>
      <c r="K42" s="22">
        <v>405590</v>
      </c>
      <c r="L42" s="22">
        <v>270695</v>
      </c>
      <c r="M42" s="22">
        <v>91872</v>
      </c>
      <c r="N42" s="22">
        <v>768157</v>
      </c>
      <c r="O42" s="22"/>
      <c r="P42" s="22"/>
      <c r="Q42" s="22"/>
      <c r="R42" s="22"/>
      <c r="S42" s="22"/>
      <c r="T42" s="22"/>
      <c r="U42" s="22"/>
      <c r="V42" s="22"/>
      <c r="W42" s="22">
        <v>1045506</v>
      </c>
      <c r="X42" s="22">
        <v>2236284</v>
      </c>
      <c r="Y42" s="22">
        <v>-1190778</v>
      </c>
      <c r="Z42" s="23">
        <v>-53.248066882381664</v>
      </c>
      <c r="AA42" s="20">
        <v>4472583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2161525</v>
      </c>
      <c r="D45" s="20"/>
      <c r="E45" s="21">
        <v>2376748</v>
      </c>
      <c r="F45" s="22">
        <v>2376748</v>
      </c>
      <c r="G45" s="22">
        <v>224708</v>
      </c>
      <c r="H45" s="22">
        <v>49520</v>
      </c>
      <c r="I45" s="22">
        <v>442032</v>
      </c>
      <c r="J45" s="22">
        <v>716260</v>
      </c>
      <c r="K45" s="22">
        <v>306106</v>
      </c>
      <c r="L45" s="22">
        <v>139243</v>
      </c>
      <c r="M45" s="22">
        <v>63633</v>
      </c>
      <c r="N45" s="22">
        <v>508982</v>
      </c>
      <c r="O45" s="22"/>
      <c r="P45" s="22"/>
      <c r="Q45" s="22"/>
      <c r="R45" s="22"/>
      <c r="S45" s="22"/>
      <c r="T45" s="22"/>
      <c r="U45" s="22"/>
      <c r="V45" s="22"/>
      <c r="W45" s="22">
        <v>1225242</v>
      </c>
      <c r="X45" s="22">
        <v>1188366</v>
      </c>
      <c r="Y45" s="22">
        <v>36876</v>
      </c>
      <c r="Z45" s="23">
        <v>3.1030844032898957</v>
      </c>
      <c r="AA45" s="20">
        <v>2376748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50893877</v>
      </c>
      <c r="D48" s="29">
        <f t="shared" ref="D48:Y48" si="1">SUM(D35:D47)</f>
        <v>0</v>
      </c>
      <c r="E48" s="30">
        <f t="shared" si="1"/>
        <v>59852447</v>
      </c>
      <c r="F48" s="31">
        <f t="shared" si="1"/>
        <v>59852447</v>
      </c>
      <c r="G48" s="31">
        <f t="shared" si="1"/>
        <v>4775359</v>
      </c>
      <c r="H48" s="31">
        <f t="shared" si="1"/>
        <v>4184763</v>
      </c>
      <c r="I48" s="31">
        <f t="shared" si="1"/>
        <v>4979099</v>
      </c>
      <c r="J48" s="31">
        <f t="shared" si="1"/>
        <v>13939221</v>
      </c>
      <c r="K48" s="31">
        <f t="shared" si="1"/>
        <v>5017667</v>
      </c>
      <c r="L48" s="31">
        <f t="shared" si="1"/>
        <v>4281777</v>
      </c>
      <c r="M48" s="31">
        <f t="shared" si="1"/>
        <v>3419926</v>
      </c>
      <c r="N48" s="31">
        <f t="shared" si="1"/>
        <v>12719370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26658591</v>
      </c>
      <c r="X48" s="31">
        <f t="shared" si="1"/>
        <v>29926254</v>
      </c>
      <c r="Y48" s="31">
        <f t="shared" si="1"/>
        <v>-3267663</v>
      </c>
      <c r="Z48" s="32">
        <f>+IF(X48&lt;&gt;0,+(Y48/X48)*100,0)</f>
        <v>-10.919051211688572</v>
      </c>
      <c r="AA48" s="29">
        <f>SUM(AA35:AA47)</f>
        <v>59852447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-49701500</v>
      </c>
      <c r="D49" s="39">
        <f t="shared" si="2"/>
        <v>0</v>
      </c>
      <c r="E49" s="40">
        <f t="shared" si="2"/>
        <v>-58267087</v>
      </c>
      <c r="F49" s="41">
        <f t="shared" si="2"/>
        <v>-58267087</v>
      </c>
      <c r="G49" s="41">
        <f t="shared" si="2"/>
        <v>-4774523</v>
      </c>
      <c r="H49" s="41">
        <f t="shared" si="2"/>
        <v>-3989049</v>
      </c>
      <c r="I49" s="41">
        <f t="shared" si="2"/>
        <v>-4881521</v>
      </c>
      <c r="J49" s="41">
        <f t="shared" si="2"/>
        <v>-13645093</v>
      </c>
      <c r="K49" s="41">
        <f t="shared" si="2"/>
        <v>-4920089</v>
      </c>
      <c r="L49" s="41">
        <f t="shared" si="2"/>
        <v>-4184199</v>
      </c>
      <c r="M49" s="41">
        <f t="shared" si="2"/>
        <v>-3322348</v>
      </c>
      <c r="N49" s="41">
        <f t="shared" si="2"/>
        <v>-12426636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-26071729</v>
      </c>
      <c r="X49" s="41">
        <f t="shared" si="2"/>
        <v>-29133576</v>
      </c>
      <c r="Y49" s="41">
        <f t="shared" si="2"/>
        <v>3061847</v>
      </c>
      <c r="Z49" s="42">
        <f>+IF(X49&lt;&gt;0,+(Y49/X49)*100,0)</f>
        <v>-10.509684770589097</v>
      </c>
      <c r="AA49" s="39">
        <f>+AA33-AA48</f>
        <v>-58267087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-49701500</v>
      </c>
      <c r="D52" s="48">
        <f t="shared" si="3"/>
        <v>0</v>
      </c>
      <c r="E52" s="49">
        <f t="shared" si="3"/>
        <v>-58267087</v>
      </c>
      <c r="F52" s="50">
        <f t="shared" si="3"/>
        <v>-58267087</v>
      </c>
      <c r="G52" s="50">
        <f t="shared" si="3"/>
        <v>-4774523</v>
      </c>
      <c r="H52" s="50">
        <f t="shared" si="3"/>
        <v>-3989049</v>
      </c>
      <c r="I52" s="50">
        <f t="shared" si="3"/>
        <v>-4881521</v>
      </c>
      <c r="J52" s="50">
        <f t="shared" si="3"/>
        <v>-13645093</v>
      </c>
      <c r="K52" s="50">
        <f t="shared" si="3"/>
        <v>-4920089</v>
      </c>
      <c r="L52" s="50">
        <f t="shared" si="3"/>
        <v>-4184199</v>
      </c>
      <c r="M52" s="50">
        <f t="shared" si="3"/>
        <v>-3322348</v>
      </c>
      <c r="N52" s="50">
        <f t="shared" si="3"/>
        <v>-12426636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-26071729</v>
      </c>
      <c r="X52" s="50">
        <f t="shared" si="3"/>
        <v>-29133576</v>
      </c>
      <c r="Y52" s="50">
        <f t="shared" si="3"/>
        <v>3061847</v>
      </c>
      <c r="Z52" s="51">
        <f>+IF(X52&lt;&gt;0,+(Y52/X52)*100,0)</f>
        <v>-10.509684770589097</v>
      </c>
      <c r="AA52" s="48">
        <f>SUM(AA49:AA51)</f>
        <v>-58267087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-49701500</v>
      </c>
      <c r="D54" s="54">
        <f>+D52-D53</f>
        <v>0</v>
      </c>
      <c r="E54" s="55">
        <f t="shared" si="4"/>
        <v>-58267087</v>
      </c>
      <c r="F54" s="56">
        <f t="shared" si="4"/>
        <v>-58267087</v>
      </c>
      <c r="G54" s="56">
        <f t="shared" si="4"/>
        <v>-4774523</v>
      </c>
      <c r="H54" s="56">
        <f t="shared" si="4"/>
        <v>-3989049</v>
      </c>
      <c r="I54" s="56">
        <f t="shared" si="4"/>
        <v>-4881521</v>
      </c>
      <c r="J54" s="56">
        <f t="shared" si="4"/>
        <v>-13645093</v>
      </c>
      <c r="K54" s="56">
        <f t="shared" si="4"/>
        <v>-4920089</v>
      </c>
      <c r="L54" s="56">
        <f t="shared" si="4"/>
        <v>-4184199</v>
      </c>
      <c r="M54" s="56">
        <f t="shared" si="4"/>
        <v>-3322348</v>
      </c>
      <c r="N54" s="56">
        <f t="shared" si="4"/>
        <v>-12426636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-26071729</v>
      </c>
      <c r="X54" s="56">
        <f t="shared" si="4"/>
        <v>-29133576</v>
      </c>
      <c r="Y54" s="56">
        <f t="shared" si="4"/>
        <v>3061847</v>
      </c>
      <c r="Z54" s="57">
        <f>+IF(X54&lt;&gt;0,+(Y54/X54)*100,0)</f>
        <v>-10.509684770589097</v>
      </c>
      <c r="AA54" s="54">
        <f>+AA52-AA53</f>
        <v>-58267087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-49701500</v>
      </c>
      <c r="D57" s="48">
        <f>SUM(D54:D56)</f>
        <v>0</v>
      </c>
      <c r="E57" s="49">
        <f t="shared" si="5"/>
        <v>-58267087</v>
      </c>
      <c r="F57" s="50">
        <f t="shared" si="5"/>
        <v>-58267087</v>
      </c>
      <c r="G57" s="50">
        <f t="shared" si="5"/>
        <v>-4774523</v>
      </c>
      <c r="H57" s="50">
        <f t="shared" si="5"/>
        <v>-3989049</v>
      </c>
      <c r="I57" s="50">
        <f t="shared" si="5"/>
        <v>-4881521</v>
      </c>
      <c r="J57" s="50">
        <f t="shared" si="5"/>
        <v>-13645093</v>
      </c>
      <c r="K57" s="50">
        <f t="shared" si="5"/>
        <v>-4920089</v>
      </c>
      <c r="L57" s="50">
        <f t="shared" si="5"/>
        <v>-4184199</v>
      </c>
      <c r="M57" s="50">
        <f t="shared" si="5"/>
        <v>-3322348</v>
      </c>
      <c r="N57" s="50">
        <f t="shared" si="5"/>
        <v>-12426636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-26071729</v>
      </c>
      <c r="X57" s="50">
        <f t="shared" si="5"/>
        <v>-29133576</v>
      </c>
      <c r="Y57" s="50">
        <f t="shared" si="5"/>
        <v>3061847</v>
      </c>
      <c r="Z57" s="51">
        <f>+IF(X57&lt;&gt;0,+(Y57/X57)*100,0)</f>
        <v>-10.509684770589097</v>
      </c>
      <c r="AA57" s="48">
        <f>SUM(AA54:AA56)</f>
        <v>-58267087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-49701500</v>
      </c>
      <c r="D60" s="65">
        <f>SUM(D57:D59)</f>
        <v>0</v>
      </c>
      <c r="E60" s="66">
        <f t="shared" si="6"/>
        <v>-58267087</v>
      </c>
      <c r="F60" s="67">
        <f t="shared" si="6"/>
        <v>-58267087</v>
      </c>
      <c r="G60" s="67">
        <f t="shared" si="6"/>
        <v>-4774523</v>
      </c>
      <c r="H60" s="67">
        <f t="shared" si="6"/>
        <v>-3989049</v>
      </c>
      <c r="I60" s="67">
        <f t="shared" si="6"/>
        <v>-4881521</v>
      </c>
      <c r="J60" s="67">
        <f t="shared" si="6"/>
        <v>-13645093</v>
      </c>
      <c r="K60" s="67">
        <f t="shared" si="6"/>
        <v>-4920089</v>
      </c>
      <c r="L60" s="67">
        <f t="shared" si="6"/>
        <v>-4184199</v>
      </c>
      <c r="M60" s="67">
        <f t="shared" si="6"/>
        <v>-3322348</v>
      </c>
      <c r="N60" s="67">
        <f t="shared" si="6"/>
        <v>-12426636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-26071729</v>
      </c>
      <c r="X60" s="67">
        <f t="shared" si="6"/>
        <v>-29133576</v>
      </c>
      <c r="Y60" s="67">
        <f t="shared" si="6"/>
        <v>3061847</v>
      </c>
      <c r="Z60" s="68">
        <f>+IF(X60&lt;&gt;0,+(Y60/X60)*100,0)</f>
        <v>-10.509684770589097</v>
      </c>
      <c r="AA60" s="65">
        <f>SUM(AA57:AA59)</f>
        <v>-58267087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711147</v>
      </c>
      <c r="D9" s="20"/>
      <c r="E9" s="21">
        <v>586839</v>
      </c>
      <c r="F9" s="22">
        <v>586839</v>
      </c>
      <c r="G9" s="22"/>
      <c r="H9" s="22">
        <v>66335</v>
      </c>
      <c r="I9" s="22">
        <v>199004</v>
      </c>
      <c r="J9" s="22">
        <v>265339</v>
      </c>
      <c r="K9" s="22">
        <v>66335</v>
      </c>
      <c r="L9" s="22">
        <v>66335</v>
      </c>
      <c r="M9" s="22">
        <v>66335</v>
      </c>
      <c r="N9" s="22">
        <v>199005</v>
      </c>
      <c r="O9" s="22"/>
      <c r="P9" s="22"/>
      <c r="Q9" s="22"/>
      <c r="R9" s="22"/>
      <c r="S9" s="22"/>
      <c r="T9" s="22"/>
      <c r="U9" s="22"/>
      <c r="V9" s="22"/>
      <c r="W9" s="22">
        <v>464344</v>
      </c>
      <c r="X9" s="22">
        <v>293412</v>
      </c>
      <c r="Y9" s="22">
        <v>170932</v>
      </c>
      <c r="Z9" s="23">
        <v>58.256649353128019</v>
      </c>
      <c r="AA9" s="20">
        <v>586839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278459</v>
      </c>
      <c r="D13" s="20"/>
      <c r="E13" s="21">
        <v>115210</v>
      </c>
      <c r="F13" s="22">
        <v>115210</v>
      </c>
      <c r="G13" s="22"/>
      <c r="H13" s="22">
        <v>20368</v>
      </c>
      <c r="I13" s="22">
        <v>41449</v>
      </c>
      <c r="J13" s="22">
        <v>61817</v>
      </c>
      <c r="K13" s="22">
        <v>20505</v>
      </c>
      <c r="L13" s="22">
        <v>20393</v>
      </c>
      <c r="M13" s="22">
        <v>20755</v>
      </c>
      <c r="N13" s="22">
        <v>61653</v>
      </c>
      <c r="O13" s="22"/>
      <c r="P13" s="22"/>
      <c r="Q13" s="22"/>
      <c r="R13" s="22"/>
      <c r="S13" s="22"/>
      <c r="T13" s="22"/>
      <c r="U13" s="22"/>
      <c r="V13" s="22"/>
      <c r="W13" s="22">
        <v>123470</v>
      </c>
      <c r="X13" s="22">
        <v>57606</v>
      </c>
      <c r="Y13" s="22">
        <v>65864</v>
      </c>
      <c r="Z13" s="23">
        <v>114.33531229385827</v>
      </c>
      <c r="AA13" s="20">
        <v>115210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989606</v>
      </c>
      <c r="D33" s="29">
        <f t="shared" ref="D33:Y33" si="0">SUM(D6:D32)</f>
        <v>0</v>
      </c>
      <c r="E33" s="30">
        <f t="shared" si="0"/>
        <v>702049</v>
      </c>
      <c r="F33" s="31">
        <f t="shared" si="0"/>
        <v>702049</v>
      </c>
      <c r="G33" s="31">
        <f t="shared" si="0"/>
        <v>0</v>
      </c>
      <c r="H33" s="31">
        <f t="shared" si="0"/>
        <v>86703</v>
      </c>
      <c r="I33" s="31">
        <f t="shared" si="0"/>
        <v>240453</v>
      </c>
      <c r="J33" s="31">
        <f t="shared" si="0"/>
        <v>327156</v>
      </c>
      <c r="K33" s="31">
        <f t="shared" si="0"/>
        <v>86840</v>
      </c>
      <c r="L33" s="31">
        <f t="shared" si="0"/>
        <v>86728</v>
      </c>
      <c r="M33" s="31">
        <f t="shared" si="0"/>
        <v>87090</v>
      </c>
      <c r="N33" s="31">
        <f t="shared" si="0"/>
        <v>260658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587814</v>
      </c>
      <c r="X33" s="31">
        <f t="shared" si="0"/>
        <v>351018</v>
      </c>
      <c r="Y33" s="31">
        <f t="shared" si="0"/>
        <v>236796</v>
      </c>
      <c r="Z33" s="32">
        <f>+IF(X33&lt;&gt;0,+(Y33/X33)*100,0)</f>
        <v>67.459788386920323</v>
      </c>
      <c r="AA33" s="29">
        <f>SUM(AA6:AA32)</f>
        <v>702049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15709057</v>
      </c>
      <c r="D35" s="20"/>
      <c r="E35" s="21">
        <v>16909604</v>
      </c>
      <c r="F35" s="22">
        <v>16909604</v>
      </c>
      <c r="G35" s="22">
        <v>1356152</v>
      </c>
      <c r="H35" s="22">
        <v>1322056</v>
      </c>
      <c r="I35" s="22">
        <v>1372962</v>
      </c>
      <c r="J35" s="22">
        <v>4051170</v>
      </c>
      <c r="K35" s="22">
        <v>1346391</v>
      </c>
      <c r="L35" s="22">
        <v>1373118</v>
      </c>
      <c r="M35" s="22">
        <v>1434974</v>
      </c>
      <c r="N35" s="22">
        <v>4154483</v>
      </c>
      <c r="O35" s="22"/>
      <c r="P35" s="22"/>
      <c r="Q35" s="22"/>
      <c r="R35" s="22"/>
      <c r="S35" s="22"/>
      <c r="T35" s="22"/>
      <c r="U35" s="22"/>
      <c r="V35" s="22"/>
      <c r="W35" s="22">
        <v>8205653</v>
      </c>
      <c r="X35" s="22">
        <v>8454804</v>
      </c>
      <c r="Y35" s="22">
        <v>-249151</v>
      </c>
      <c r="Z35" s="23">
        <v>-2.9468571950337346</v>
      </c>
      <c r="AA35" s="20">
        <v>16909604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2059806</v>
      </c>
      <c r="F38" s="22">
        <v>2059806</v>
      </c>
      <c r="G38" s="22"/>
      <c r="H38" s="22">
        <v>22500</v>
      </c>
      <c r="I38" s="22">
        <v>41500</v>
      </c>
      <c r="J38" s="22">
        <v>64000</v>
      </c>
      <c r="K38" s="22">
        <v>84877</v>
      </c>
      <c r="L38" s="22"/>
      <c r="M38" s="22"/>
      <c r="N38" s="22">
        <v>84877</v>
      </c>
      <c r="O38" s="22"/>
      <c r="P38" s="22"/>
      <c r="Q38" s="22"/>
      <c r="R38" s="22"/>
      <c r="S38" s="22"/>
      <c r="T38" s="22"/>
      <c r="U38" s="22"/>
      <c r="V38" s="22"/>
      <c r="W38" s="22">
        <v>148877</v>
      </c>
      <c r="X38" s="22">
        <v>1029906</v>
      </c>
      <c r="Y38" s="22">
        <v>-881029</v>
      </c>
      <c r="Z38" s="23">
        <v>-85.544603099700353</v>
      </c>
      <c r="AA38" s="20">
        <v>2059806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104191</v>
      </c>
      <c r="F39" s="22">
        <v>104191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52098</v>
      </c>
      <c r="Y39" s="22">
        <v>-52098</v>
      </c>
      <c r="Z39" s="23">
        <v>-100</v>
      </c>
      <c r="AA39" s="20">
        <v>104191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1763413</v>
      </c>
      <c r="D42" s="20"/>
      <c r="E42" s="21">
        <v>3855513</v>
      </c>
      <c r="F42" s="22">
        <v>3855513</v>
      </c>
      <c r="G42" s="22">
        <v>96303</v>
      </c>
      <c r="H42" s="22">
        <v>96840</v>
      </c>
      <c r="I42" s="22">
        <v>328472</v>
      </c>
      <c r="J42" s="22">
        <v>521615</v>
      </c>
      <c r="K42" s="22">
        <v>362824</v>
      </c>
      <c r="L42" s="22">
        <v>378703</v>
      </c>
      <c r="M42" s="22">
        <v>401574</v>
      </c>
      <c r="N42" s="22">
        <v>1143101</v>
      </c>
      <c r="O42" s="22"/>
      <c r="P42" s="22"/>
      <c r="Q42" s="22"/>
      <c r="R42" s="22"/>
      <c r="S42" s="22"/>
      <c r="T42" s="22"/>
      <c r="U42" s="22"/>
      <c r="V42" s="22"/>
      <c r="W42" s="22">
        <v>1664716</v>
      </c>
      <c r="X42" s="22">
        <v>1927740</v>
      </c>
      <c r="Y42" s="22">
        <v>-263024</v>
      </c>
      <c r="Z42" s="23">
        <v>-13.644163632025066</v>
      </c>
      <c r="AA42" s="20">
        <v>3855513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2901227</v>
      </c>
      <c r="D45" s="20"/>
      <c r="E45" s="21">
        <v>4081804</v>
      </c>
      <c r="F45" s="22">
        <v>4081804</v>
      </c>
      <c r="G45" s="22">
        <v>227393</v>
      </c>
      <c r="H45" s="22">
        <v>11542</v>
      </c>
      <c r="I45" s="22">
        <v>63446</v>
      </c>
      <c r="J45" s="22">
        <v>302381</v>
      </c>
      <c r="K45" s="22">
        <v>83930</v>
      </c>
      <c r="L45" s="22">
        <v>95706</v>
      </c>
      <c r="M45" s="22">
        <v>59753</v>
      </c>
      <c r="N45" s="22">
        <v>239389</v>
      </c>
      <c r="O45" s="22"/>
      <c r="P45" s="22"/>
      <c r="Q45" s="22"/>
      <c r="R45" s="22"/>
      <c r="S45" s="22"/>
      <c r="T45" s="22"/>
      <c r="U45" s="22"/>
      <c r="V45" s="22"/>
      <c r="W45" s="22">
        <v>541770</v>
      </c>
      <c r="X45" s="22">
        <v>2040912</v>
      </c>
      <c r="Y45" s="22">
        <v>-1499142</v>
      </c>
      <c r="Z45" s="23">
        <v>-73.454514452362474</v>
      </c>
      <c r="AA45" s="20">
        <v>4081804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20373697</v>
      </c>
      <c r="D48" s="29">
        <f t="shared" ref="D48:Y48" si="1">SUM(D35:D47)</f>
        <v>0</v>
      </c>
      <c r="E48" s="30">
        <f t="shared" si="1"/>
        <v>27010918</v>
      </c>
      <c r="F48" s="31">
        <f t="shared" si="1"/>
        <v>27010918</v>
      </c>
      <c r="G48" s="31">
        <f t="shared" si="1"/>
        <v>1679848</v>
      </c>
      <c r="H48" s="31">
        <f t="shared" si="1"/>
        <v>1452938</v>
      </c>
      <c r="I48" s="31">
        <f t="shared" si="1"/>
        <v>1806380</v>
      </c>
      <c r="J48" s="31">
        <f t="shared" si="1"/>
        <v>4939166</v>
      </c>
      <c r="K48" s="31">
        <f t="shared" si="1"/>
        <v>1878022</v>
      </c>
      <c r="L48" s="31">
        <f t="shared" si="1"/>
        <v>1847527</v>
      </c>
      <c r="M48" s="31">
        <f t="shared" si="1"/>
        <v>1896301</v>
      </c>
      <c r="N48" s="31">
        <f t="shared" si="1"/>
        <v>5621850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10561016</v>
      </c>
      <c r="X48" s="31">
        <f t="shared" si="1"/>
        <v>13505460</v>
      </c>
      <c r="Y48" s="31">
        <f t="shared" si="1"/>
        <v>-2944444</v>
      </c>
      <c r="Z48" s="32">
        <f>+IF(X48&lt;&gt;0,+(Y48/X48)*100,0)</f>
        <v>-21.801878647598823</v>
      </c>
      <c r="AA48" s="29">
        <f>SUM(AA35:AA47)</f>
        <v>27010918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-19384091</v>
      </c>
      <c r="D49" s="39">
        <f t="shared" si="2"/>
        <v>0</v>
      </c>
      <c r="E49" s="40">
        <f t="shared" si="2"/>
        <v>-26308869</v>
      </c>
      <c r="F49" s="41">
        <f t="shared" si="2"/>
        <v>-26308869</v>
      </c>
      <c r="G49" s="41">
        <f t="shared" si="2"/>
        <v>-1679848</v>
      </c>
      <c r="H49" s="41">
        <f t="shared" si="2"/>
        <v>-1366235</v>
      </c>
      <c r="I49" s="41">
        <f t="shared" si="2"/>
        <v>-1565927</v>
      </c>
      <c r="J49" s="41">
        <f t="shared" si="2"/>
        <v>-4612010</v>
      </c>
      <c r="K49" s="41">
        <f t="shared" si="2"/>
        <v>-1791182</v>
      </c>
      <c r="L49" s="41">
        <f t="shared" si="2"/>
        <v>-1760799</v>
      </c>
      <c r="M49" s="41">
        <f t="shared" si="2"/>
        <v>-1809211</v>
      </c>
      <c r="N49" s="41">
        <f t="shared" si="2"/>
        <v>-5361192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-9973202</v>
      </c>
      <c r="X49" s="41">
        <f t="shared" si="2"/>
        <v>-13154442</v>
      </c>
      <c r="Y49" s="41">
        <f t="shared" si="2"/>
        <v>3181240</v>
      </c>
      <c r="Z49" s="42">
        <f>+IF(X49&lt;&gt;0,+(Y49/X49)*100,0)</f>
        <v>-24.183770014722022</v>
      </c>
      <c r="AA49" s="39">
        <f>+AA33-AA48</f>
        <v>-26308869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-19384091</v>
      </c>
      <c r="D52" s="48">
        <f t="shared" si="3"/>
        <v>0</v>
      </c>
      <c r="E52" s="49">
        <f t="shared" si="3"/>
        <v>-26308869</v>
      </c>
      <c r="F52" s="50">
        <f t="shared" si="3"/>
        <v>-26308869</v>
      </c>
      <c r="G52" s="50">
        <f t="shared" si="3"/>
        <v>-1679848</v>
      </c>
      <c r="H52" s="50">
        <f t="shared" si="3"/>
        <v>-1366235</v>
      </c>
      <c r="I52" s="50">
        <f t="shared" si="3"/>
        <v>-1565927</v>
      </c>
      <c r="J52" s="50">
        <f t="shared" si="3"/>
        <v>-4612010</v>
      </c>
      <c r="K52" s="50">
        <f t="shared" si="3"/>
        <v>-1791182</v>
      </c>
      <c r="L52" s="50">
        <f t="shared" si="3"/>
        <v>-1760799</v>
      </c>
      <c r="M52" s="50">
        <f t="shared" si="3"/>
        <v>-1809211</v>
      </c>
      <c r="N52" s="50">
        <f t="shared" si="3"/>
        <v>-5361192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-9973202</v>
      </c>
      <c r="X52" s="50">
        <f t="shared" si="3"/>
        <v>-13154442</v>
      </c>
      <c r="Y52" s="50">
        <f t="shared" si="3"/>
        <v>3181240</v>
      </c>
      <c r="Z52" s="51">
        <f>+IF(X52&lt;&gt;0,+(Y52/X52)*100,0)</f>
        <v>-24.183770014722022</v>
      </c>
      <c r="AA52" s="48">
        <f>SUM(AA49:AA51)</f>
        <v>-26308869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-19384091</v>
      </c>
      <c r="D54" s="54">
        <f>+D52-D53</f>
        <v>0</v>
      </c>
      <c r="E54" s="55">
        <f t="shared" si="4"/>
        <v>-26308869</v>
      </c>
      <c r="F54" s="56">
        <f t="shared" si="4"/>
        <v>-26308869</v>
      </c>
      <c r="G54" s="56">
        <f t="shared" si="4"/>
        <v>-1679848</v>
      </c>
      <c r="H54" s="56">
        <f t="shared" si="4"/>
        <v>-1366235</v>
      </c>
      <c r="I54" s="56">
        <f t="shared" si="4"/>
        <v>-1565927</v>
      </c>
      <c r="J54" s="56">
        <f t="shared" si="4"/>
        <v>-4612010</v>
      </c>
      <c r="K54" s="56">
        <f t="shared" si="4"/>
        <v>-1791182</v>
      </c>
      <c r="L54" s="56">
        <f t="shared" si="4"/>
        <v>-1760799</v>
      </c>
      <c r="M54" s="56">
        <f t="shared" si="4"/>
        <v>-1809211</v>
      </c>
      <c r="N54" s="56">
        <f t="shared" si="4"/>
        <v>-5361192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-9973202</v>
      </c>
      <c r="X54" s="56">
        <f t="shared" si="4"/>
        <v>-13154442</v>
      </c>
      <c r="Y54" s="56">
        <f t="shared" si="4"/>
        <v>3181240</v>
      </c>
      <c r="Z54" s="57">
        <f>+IF(X54&lt;&gt;0,+(Y54/X54)*100,0)</f>
        <v>-24.183770014722022</v>
      </c>
      <c r="AA54" s="54">
        <f>+AA52-AA53</f>
        <v>-26308869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-19384091</v>
      </c>
      <c r="D57" s="48">
        <f>SUM(D54:D56)</f>
        <v>0</v>
      </c>
      <c r="E57" s="49">
        <f t="shared" si="5"/>
        <v>-26308869</v>
      </c>
      <c r="F57" s="50">
        <f t="shared" si="5"/>
        <v>-26308869</v>
      </c>
      <c r="G57" s="50">
        <f t="shared" si="5"/>
        <v>-1679848</v>
      </c>
      <c r="H57" s="50">
        <f t="shared" si="5"/>
        <v>-1366235</v>
      </c>
      <c r="I57" s="50">
        <f t="shared" si="5"/>
        <v>-1565927</v>
      </c>
      <c r="J57" s="50">
        <f t="shared" si="5"/>
        <v>-4612010</v>
      </c>
      <c r="K57" s="50">
        <f t="shared" si="5"/>
        <v>-1791182</v>
      </c>
      <c r="L57" s="50">
        <f t="shared" si="5"/>
        <v>-1760799</v>
      </c>
      <c r="M57" s="50">
        <f t="shared" si="5"/>
        <v>-1809211</v>
      </c>
      <c r="N57" s="50">
        <f t="shared" si="5"/>
        <v>-5361192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-9973202</v>
      </c>
      <c r="X57" s="50">
        <f t="shared" si="5"/>
        <v>-13154442</v>
      </c>
      <c r="Y57" s="50">
        <f t="shared" si="5"/>
        <v>3181240</v>
      </c>
      <c r="Z57" s="51">
        <f>+IF(X57&lt;&gt;0,+(Y57/X57)*100,0)</f>
        <v>-24.183770014722022</v>
      </c>
      <c r="AA57" s="48">
        <f>SUM(AA54:AA56)</f>
        <v>-26308869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-19384091</v>
      </c>
      <c r="D60" s="65">
        <f>SUM(D57:D59)</f>
        <v>0</v>
      </c>
      <c r="E60" s="66">
        <f t="shared" si="6"/>
        <v>-26308869</v>
      </c>
      <c r="F60" s="67">
        <f t="shared" si="6"/>
        <v>-26308869</v>
      </c>
      <c r="G60" s="67">
        <f t="shared" si="6"/>
        <v>-1679848</v>
      </c>
      <c r="H60" s="67">
        <f t="shared" si="6"/>
        <v>-1366235</v>
      </c>
      <c r="I60" s="67">
        <f t="shared" si="6"/>
        <v>-1565927</v>
      </c>
      <c r="J60" s="67">
        <f t="shared" si="6"/>
        <v>-4612010</v>
      </c>
      <c r="K60" s="67">
        <f t="shared" si="6"/>
        <v>-1791182</v>
      </c>
      <c r="L60" s="67">
        <f t="shared" si="6"/>
        <v>-1760799</v>
      </c>
      <c r="M60" s="67">
        <f t="shared" si="6"/>
        <v>-1809211</v>
      </c>
      <c r="N60" s="67">
        <f t="shared" si="6"/>
        <v>-5361192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-9973202</v>
      </c>
      <c r="X60" s="67">
        <f t="shared" si="6"/>
        <v>-13154442</v>
      </c>
      <c r="Y60" s="67">
        <f t="shared" si="6"/>
        <v>3181240</v>
      </c>
      <c r="Z60" s="68">
        <f>+IF(X60&lt;&gt;0,+(Y60/X60)*100,0)</f>
        <v>-24.183770014722022</v>
      </c>
      <c r="AA60" s="65">
        <f>SUM(AA57:AA59)</f>
        <v>-26308869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4086430</v>
      </c>
      <c r="D9" s="20"/>
      <c r="E9" s="21">
        <v>1879293</v>
      </c>
      <c r="F9" s="22">
        <v>1879293</v>
      </c>
      <c r="G9" s="22">
        <v>353755</v>
      </c>
      <c r="H9" s="22">
        <v>351959</v>
      </c>
      <c r="I9" s="22">
        <v>351391</v>
      </c>
      <c r="J9" s="22">
        <v>1057105</v>
      </c>
      <c r="K9" s="22">
        <v>351300</v>
      </c>
      <c r="L9" s="22">
        <v>351300</v>
      </c>
      <c r="M9" s="22">
        <v>351300</v>
      </c>
      <c r="N9" s="22">
        <v>1053900</v>
      </c>
      <c r="O9" s="22"/>
      <c r="P9" s="22"/>
      <c r="Q9" s="22"/>
      <c r="R9" s="22"/>
      <c r="S9" s="22"/>
      <c r="T9" s="22"/>
      <c r="U9" s="22"/>
      <c r="V9" s="22"/>
      <c r="W9" s="22">
        <v>2111005</v>
      </c>
      <c r="X9" s="22">
        <v>939648</v>
      </c>
      <c r="Y9" s="22">
        <v>1171357</v>
      </c>
      <c r="Z9" s="23">
        <v>124.6591276733415</v>
      </c>
      <c r="AA9" s="20">
        <v>1879293</v>
      </c>
    </row>
    <row r="10" spans="1:27" x14ac:dyDescent="0.25">
      <c r="A10" s="19" t="s">
        <v>38</v>
      </c>
      <c r="B10" s="15" t="s">
        <v>32</v>
      </c>
      <c r="C10" s="20">
        <v>26575</v>
      </c>
      <c r="D10" s="20"/>
      <c r="E10" s="21">
        <v>26440</v>
      </c>
      <c r="F10" s="22">
        <v>26440</v>
      </c>
      <c r="G10" s="22">
        <v>-4692454</v>
      </c>
      <c r="H10" s="22">
        <v>3492</v>
      </c>
      <c r="I10" s="22">
        <v>3031</v>
      </c>
      <c r="J10" s="22">
        <v>-4685931</v>
      </c>
      <c r="K10" s="22">
        <v>1746</v>
      </c>
      <c r="L10" s="22">
        <v>1746</v>
      </c>
      <c r="M10" s="22"/>
      <c r="N10" s="22">
        <v>3492</v>
      </c>
      <c r="O10" s="22"/>
      <c r="P10" s="22"/>
      <c r="Q10" s="22"/>
      <c r="R10" s="22"/>
      <c r="S10" s="22"/>
      <c r="T10" s="22"/>
      <c r="U10" s="22"/>
      <c r="V10" s="22"/>
      <c r="W10" s="22">
        <v>-4682439</v>
      </c>
      <c r="X10" s="22">
        <v>13212</v>
      </c>
      <c r="Y10" s="22">
        <v>-4695651</v>
      </c>
      <c r="Z10" s="23">
        <v>-35540.803814713894</v>
      </c>
      <c r="AA10" s="20">
        <v>26440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613229</v>
      </c>
      <c r="D13" s="20"/>
      <c r="E13" s="21">
        <v>885540</v>
      </c>
      <c r="F13" s="22">
        <v>885540</v>
      </c>
      <c r="G13" s="22">
        <v>76161</v>
      </c>
      <c r="H13" s="22"/>
      <c r="I13" s="22"/>
      <c r="J13" s="22">
        <v>76161</v>
      </c>
      <c r="K13" s="22">
        <v>79753</v>
      </c>
      <c r="L13" s="22"/>
      <c r="M13" s="22"/>
      <c r="N13" s="22">
        <v>79753</v>
      </c>
      <c r="O13" s="22"/>
      <c r="P13" s="22"/>
      <c r="Q13" s="22"/>
      <c r="R13" s="22"/>
      <c r="S13" s="22"/>
      <c r="T13" s="22"/>
      <c r="U13" s="22"/>
      <c r="V13" s="22"/>
      <c r="W13" s="22">
        <v>155914</v>
      </c>
      <c r="X13" s="22">
        <v>442770</v>
      </c>
      <c r="Y13" s="22">
        <v>-286856</v>
      </c>
      <c r="Z13" s="23">
        <v>-64.786683831334557</v>
      </c>
      <c r="AA13" s="20">
        <v>885540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34114511</v>
      </c>
      <c r="D26" s="20"/>
      <c r="E26" s="21">
        <v>49573880</v>
      </c>
      <c r="F26" s="22">
        <v>49573880</v>
      </c>
      <c r="G26" s="22">
        <v>8976240</v>
      </c>
      <c r="H26" s="22"/>
      <c r="I26" s="22"/>
      <c r="J26" s="22">
        <v>8976240</v>
      </c>
      <c r="K26" s="22"/>
      <c r="L26" s="22"/>
      <c r="M26" s="22">
        <v>7181010</v>
      </c>
      <c r="N26" s="22">
        <v>7181010</v>
      </c>
      <c r="O26" s="22"/>
      <c r="P26" s="22"/>
      <c r="Q26" s="22"/>
      <c r="R26" s="22"/>
      <c r="S26" s="22"/>
      <c r="T26" s="22"/>
      <c r="U26" s="22"/>
      <c r="V26" s="22"/>
      <c r="W26" s="22">
        <v>16157250</v>
      </c>
      <c r="X26" s="22">
        <v>24786942</v>
      </c>
      <c r="Y26" s="22">
        <v>-8629692</v>
      </c>
      <c r="Z26" s="23">
        <v>-34.815476632817393</v>
      </c>
      <c r="AA26" s="20">
        <v>49573880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38840745</v>
      </c>
      <c r="D33" s="29">
        <f t="shared" ref="D33:Y33" si="0">SUM(D6:D32)</f>
        <v>0</v>
      </c>
      <c r="E33" s="30">
        <f t="shared" si="0"/>
        <v>52365153</v>
      </c>
      <c r="F33" s="31">
        <f t="shared" si="0"/>
        <v>52365153</v>
      </c>
      <c r="G33" s="31">
        <f t="shared" si="0"/>
        <v>4713702</v>
      </c>
      <c r="H33" s="31">
        <f t="shared" si="0"/>
        <v>355451</v>
      </c>
      <c r="I33" s="31">
        <f t="shared" si="0"/>
        <v>354422</v>
      </c>
      <c r="J33" s="31">
        <f t="shared" si="0"/>
        <v>5423575</v>
      </c>
      <c r="K33" s="31">
        <f t="shared" si="0"/>
        <v>432799</v>
      </c>
      <c r="L33" s="31">
        <f t="shared" si="0"/>
        <v>353046</v>
      </c>
      <c r="M33" s="31">
        <f t="shared" si="0"/>
        <v>7532310</v>
      </c>
      <c r="N33" s="31">
        <f t="shared" si="0"/>
        <v>8318155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13741730</v>
      </c>
      <c r="X33" s="31">
        <f t="shared" si="0"/>
        <v>26182572</v>
      </c>
      <c r="Y33" s="31">
        <f t="shared" si="0"/>
        <v>-12440842</v>
      </c>
      <c r="Z33" s="32">
        <f>+IF(X33&lt;&gt;0,+(Y33/X33)*100,0)</f>
        <v>-47.515736803855631</v>
      </c>
      <c r="AA33" s="29">
        <f>SUM(AA6:AA32)</f>
        <v>52365153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16512330</v>
      </c>
      <c r="D35" s="20"/>
      <c r="E35" s="21">
        <v>17812823</v>
      </c>
      <c r="F35" s="22">
        <v>17812823</v>
      </c>
      <c r="G35" s="22">
        <v>1442151</v>
      </c>
      <c r="H35" s="22">
        <v>1212117</v>
      </c>
      <c r="I35" s="22">
        <v>1442733</v>
      </c>
      <c r="J35" s="22">
        <v>4097001</v>
      </c>
      <c r="K35" s="22">
        <v>1439486</v>
      </c>
      <c r="L35" s="22">
        <v>1305179</v>
      </c>
      <c r="M35" s="22">
        <v>1559969</v>
      </c>
      <c r="N35" s="22">
        <v>4304634</v>
      </c>
      <c r="O35" s="22"/>
      <c r="P35" s="22"/>
      <c r="Q35" s="22"/>
      <c r="R35" s="22"/>
      <c r="S35" s="22"/>
      <c r="T35" s="22"/>
      <c r="U35" s="22"/>
      <c r="V35" s="22"/>
      <c r="W35" s="22">
        <v>8401635</v>
      </c>
      <c r="X35" s="22">
        <v>8906406</v>
      </c>
      <c r="Y35" s="22">
        <v>-504771</v>
      </c>
      <c r="Z35" s="23">
        <v>-5.6675049397029511</v>
      </c>
      <c r="AA35" s="20">
        <v>17812823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978254</v>
      </c>
      <c r="D38" s="20"/>
      <c r="E38" s="21">
        <v>1440000</v>
      </c>
      <c r="F38" s="22">
        <v>1440000</v>
      </c>
      <c r="G38" s="22"/>
      <c r="H38" s="22"/>
      <c r="I38" s="22"/>
      <c r="J38" s="22"/>
      <c r="K38" s="22">
        <v>187695</v>
      </c>
      <c r="L38" s="22"/>
      <c r="M38" s="22"/>
      <c r="N38" s="22">
        <v>187695</v>
      </c>
      <c r="O38" s="22"/>
      <c r="P38" s="22"/>
      <c r="Q38" s="22"/>
      <c r="R38" s="22"/>
      <c r="S38" s="22"/>
      <c r="T38" s="22"/>
      <c r="U38" s="22"/>
      <c r="V38" s="22"/>
      <c r="W38" s="22">
        <v>187695</v>
      </c>
      <c r="X38" s="22">
        <v>720000</v>
      </c>
      <c r="Y38" s="22">
        <v>-532305</v>
      </c>
      <c r="Z38" s="23">
        <v>-73.931250000000006</v>
      </c>
      <c r="AA38" s="20">
        <v>1440000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732925</v>
      </c>
      <c r="F39" s="22">
        <v>732925</v>
      </c>
      <c r="G39" s="22"/>
      <c r="H39" s="22">
        <v>225337</v>
      </c>
      <c r="I39" s="22"/>
      <c r="J39" s="22">
        <v>225337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225337</v>
      </c>
      <c r="X39" s="22">
        <v>366462</v>
      </c>
      <c r="Y39" s="22">
        <v>-141125</v>
      </c>
      <c r="Z39" s="23">
        <v>-38.510132019145232</v>
      </c>
      <c r="AA39" s="20">
        <v>732925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162100</v>
      </c>
      <c r="D42" s="20"/>
      <c r="E42" s="21">
        <v>7867392</v>
      </c>
      <c r="F42" s="22">
        <v>7867392</v>
      </c>
      <c r="G42" s="22">
        <v>1996393</v>
      </c>
      <c r="H42" s="22">
        <v>1423389</v>
      </c>
      <c r="I42" s="22">
        <v>24854</v>
      </c>
      <c r="J42" s="22">
        <v>3444636</v>
      </c>
      <c r="K42" s="22"/>
      <c r="L42" s="22">
        <v>3843</v>
      </c>
      <c r="M42" s="22"/>
      <c r="N42" s="22">
        <v>3843</v>
      </c>
      <c r="O42" s="22"/>
      <c r="P42" s="22"/>
      <c r="Q42" s="22"/>
      <c r="R42" s="22"/>
      <c r="S42" s="22"/>
      <c r="T42" s="22"/>
      <c r="U42" s="22"/>
      <c r="V42" s="22"/>
      <c r="W42" s="22">
        <v>3448479</v>
      </c>
      <c r="X42" s="22">
        <v>3933702</v>
      </c>
      <c r="Y42" s="22">
        <v>-485223</v>
      </c>
      <c r="Z42" s="23">
        <v>-12.335021819141359</v>
      </c>
      <c r="AA42" s="20">
        <v>7867392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2894243</v>
      </c>
      <c r="D45" s="20"/>
      <c r="E45" s="21">
        <v>3064623</v>
      </c>
      <c r="F45" s="22">
        <v>3064623</v>
      </c>
      <c r="G45" s="22">
        <v>76811</v>
      </c>
      <c r="H45" s="22">
        <v>742967</v>
      </c>
      <c r="I45" s="22">
        <v>125330</v>
      </c>
      <c r="J45" s="22">
        <v>945108</v>
      </c>
      <c r="K45" s="22">
        <v>87377</v>
      </c>
      <c r="L45" s="22">
        <v>77413</v>
      </c>
      <c r="M45" s="22">
        <v>145602</v>
      </c>
      <c r="N45" s="22">
        <v>310392</v>
      </c>
      <c r="O45" s="22"/>
      <c r="P45" s="22"/>
      <c r="Q45" s="22"/>
      <c r="R45" s="22"/>
      <c r="S45" s="22"/>
      <c r="T45" s="22"/>
      <c r="U45" s="22"/>
      <c r="V45" s="22"/>
      <c r="W45" s="22">
        <v>1255500</v>
      </c>
      <c r="X45" s="22">
        <v>1532316</v>
      </c>
      <c r="Y45" s="22">
        <v>-276816</v>
      </c>
      <c r="Z45" s="23">
        <v>-18.065203260946173</v>
      </c>
      <c r="AA45" s="20">
        <v>3064623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20546927</v>
      </c>
      <c r="D48" s="29">
        <f t="shared" ref="D48:Y48" si="1">SUM(D35:D47)</f>
        <v>0</v>
      </c>
      <c r="E48" s="30">
        <f t="shared" si="1"/>
        <v>30917763</v>
      </c>
      <c r="F48" s="31">
        <f t="shared" si="1"/>
        <v>30917763</v>
      </c>
      <c r="G48" s="31">
        <f t="shared" si="1"/>
        <v>3515355</v>
      </c>
      <c r="H48" s="31">
        <f t="shared" si="1"/>
        <v>3603810</v>
      </c>
      <c r="I48" s="31">
        <f t="shared" si="1"/>
        <v>1592917</v>
      </c>
      <c r="J48" s="31">
        <f t="shared" si="1"/>
        <v>8712082</v>
      </c>
      <c r="K48" s="31">
        <f t="shared" si="1"/>
        <v>1714558</v>
      </c>
      <c r="L48" s="31">
        <f t="shared" si="1"/>
        <v>1386435</v>
      </c>
      <c r="M48" s="31">
        <f t="shared" si="1"/>
        <v>1705571</v>
      </c>
      <c r="N48" s="31">
        <f t="shared" si="1"/>
        <v>4806564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13518646</v>
      </c>
      <c r="X48" s="31">
        <f t="shared" si="1"/>
        <v>15458886</v>
      </c>
      <c r="Y48" s="31">
        <f t="shared" si="1"/>
        <v>-1940240</v>
      </c>
      <c r="Z48" s="32">
        <f>+IF(X48&lt;&gt;0,+(Y48/X48)*100,0)</f>
        <v>-12.550969067240681</v>
      </c>
      <c r="AA48" s="29">
        <f>SUM(AA35:AA47)</f>
        <v>30917763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18293818</v>
      </c>
      <c r="D49" s="39">
        <f t="shared" si="2"/>
        <v>0</v>
      </c>
      <c r="E49" s="40">
        <f t="shared" si="2"/>
        <v>21447390</v>
      </c>
      <c r="F49" s="41">
        <f t="shared" si="2"/>
        <v>21447390</v>
      </c>
      <c r="G49" s="41">
        <f t="shared" si="2"/>
        <v>1198347</v>
      </c>
      <c r="H49" s="41">
        <f t="shared" si="2"/>
        <v>-3248359</v>
      </c>
      <c r="I49" s="41">
        <f t="shared" si="2"/>
        <v>-1238495</v>
      </c>
      <c r="J49" s="41">
        <f t="shared" si="2"/>
        <v>-3288507</v>
      </c>
      <c r="K49" s="41">
        <f t="shared" si="2"/>
        <v>-1281759</v>
      </c>
      <c r="L49" s="41">
        <f t="shared" si="2"/>
        <v>-1033389</v>
      </c>
      <c r="M49" s="41">
        <f t="shared" si="2"/>
        <v>5826739</v>
      </c>
      <c r="N49" s="41">
        <f t="shared" si="2"/>
        <v>3511591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223084</v>
      </c>
      <c r="X49" s="41">
        <f t="shared" si="2"/>
        <v>10723686</v>
      </c>
      <c r="Y49" s="41">
        <f t="shared" si="2"/>
        <v>-10500602</v>
      </c>
      <c r="Z49" s="42">
        <f>+IF(X49&lt;&gt;0,+(Y49/X49)*100,0)</f>
        <v>-97.919707831803365</v>
      </c>
      <c r="AA49" s="39">
        <f>+AA33-AA48</f>
        <v>21447390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18293818</v>
      </c>
      <c r="D52" s="48">
        <f t="shared" si="3"/>
        <v>0</v>
      </c>
      <c r="E52" s="49">
        <f t="shared" si="3"/>
        <v>21447390</v>
      </c>
      <c r="F52" s="50">
        <f t="shared" si="3"/>
        <v>21447390</v>
      </c>
      <c r="G52" s="50">
        <f t="shared" si="3"/>
        <v>1198347</v>
      </c>
      <c r="H52" s="50">
        <f t="shared" si="3"/>
        <v>-3248359</v>
      </c>
      <c r="I52" s="50">
        <f t="shared" si="3"/>
        <v>-1238495</v>
      </c>
      <c r="J52" s="50">
        <f t="shared" si="3"/>
        <v>-3288507</v>
      </c>
      <c r="K52" s="50">
        <f t="shared" si="3"/>
        <v>-1281759</v>
      </c>
      <c r="L52" s="50">
        <f t="shared" si="3"/>
        <v>-1033389</v>
      </c>
      <c r="M52" s="50">
        <f t="shared" si="3"/>
        <v>5826739</v>
      </c>
      <c r="N52" s="50">
        <f t="shared" si="3"/>
        <v>3511591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223084</v>
      </c>
      <c r="X52" s="50">
        <f t="shared" si="3"/>
        <v>10723686</v>
      </c>
      <c r="Y52" s="50">
        <f t="shared" si="3"/>
        <v>-10500602</v>
      </c>
      <c r="Z52" s="51">
        <f>+IF(X52&lt;&gt;0,+(Y52/X52)*100,0)</f>
        <v>-97.919707831803365</v>
      </c>
      <c r="AA52" s="48">
        <f>SUM(AA49:AA51)</f>
        <v>21447390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18293818</v>
      </c>
      <c r="D54" s="54">
        <f>+D52-D53</f>
        <v>0</v>
      </c>
      <c r="E54" s="55">
        <f t="shared" si="4"/>
        <v>21447390</v>
      </c>
      <c r="F54" s="56">
        <f t="shared" si="4"/>
        <v>21447390</v>
      </c>
      <c r="G54" s="56">
        <f t="shared" si="4"/>
        <v>1198347</v>
      </c>
      <c r="H54" s="56">
        <f t="shared" si="4"/>
        <v>-3248359</v>
      </c>
      <c r="I54" s="56">
        <f t="shared" si="4"/>
        <v>-1238495</v>
      </c>
      <c r="J54" s="56">
        <f t="shared" si="4"/>
        <v>-3288507</v>
      </c>
      <c r="K54" s="56">
        <f t="shared" si="4"/>
        <v>-1281759</v>
      </c>
      <c r="L54" s="56">
        <f t="shared" si="4"/>
        <v>-1033389</v>
      </c>
      <c r="M54" s="56">
        <f t="shared" si="4"/>
        <v>5826739</v>
      </c>
      <c r="N54" s="56">
        <f t="shared" si="4"/>
        <v>3511591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223084</v>
      </c>
      <c r="X54" s="56">
        <f t="shared" si="4"/>
        <v>10723686</v>
      </c>
      <c r="Y54" s="56">
        <f t="shared" si="4"/>
        <v>-10500602</v>
      </c>
      <c r="Z54" s="57">
        <f>+IF(X54&lt;&gt;0,+(Y54/X54)*100,0)</f>
        <v>-97.919707831803365</v>
      </c>
      <c r="AA54" s="54">
        <f>+AA52-AA53</f>
        <v>21447390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18293818</v>
      </c>
      <c r="D57" s="48">
        <f>SUM(D54:D56)</f>
        <v>0</v>
      </c>
      <c r="E57" s="49">
        <f t="shared" si="5"/>
        <v>21447390</v>
      </c>
      <c r="F57" s="50">
        <f t="shared" si="5"/>
        <v>21447390</v>
      </c>
      <c r="G57" s="50">
        <f t="shared" si="5"/>
        <v>1198347</v>
      </c>
      <c r="H57" s="50">
        <f t="shared" si="5"/>
        <v>-3248359</v>
      </c>
      <c r="I57" s="50">
        <f t="shared" si="5"/>
        <v>-1238495</v>
      </c>
      <c r="J57" s="50">
        <f t="shared" si="5"/>
        <v>-3288507</v>
      </c>
      <c r="K57" s="50">
        <f t="shared" si="5"/>
        <v>-1281759</v>
      </c>
      <c r="L57" s="50">
        <f t="shared" si="5"/>
        <v>-1033389</v>
      </c>
      <c r="M57" s="50">
        <f t="shared" si="5"/>
        <v>5826739</v>
      </c>
      <c r="N57" s="50">
        <f t="shared" si="5"/>
        <v>3511591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223084</v>
      </c>
      <c r="X57" s="50">
        <f t="shared" si="5"/>
        <v>10723686</v>
      </c>
      <c r="Y57" s="50">
        <f t="shared" si="5"/>
        <v>-10500602</v>
      </c>
      <c r="Z57" s="51">
        <f>+IF(X57&lt;&gt;0,+(Y57/X57)*100,0)</f>
        <v>-97.919707831803365</v>
      </c>
      <c r="AA57" s="48">
        <f>SUM(AA54:AA56)</f>
        <v>21447390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18293818</v>
      </c>
      <c r="D60" s="65">
        <f>SUM(D57:D59)</f>
        <v>0</v>
      </c>
      <c r="E60" s="66">
        <f t="shared" si="6"/>
        <v>21447390</v>
      </c>
      <c r="F60" s="67">
        <f t="shared" si="6"/>
        <v>21447390</v>
      </c>
      <c r="G60" s="67">
        <f t="shared" si="6"/>
        <v>1198347</v>
      </c>
      <c r="H60" s="67">
        <f t="shared" si="6"/>
        <v>-3248359</v>
      </c>
      <c r="I60" s="67">
        <f t="shared" si="6"/>
        <v>-1238495</v>
      </c>
      <c r="J60" s="67">
        <f t="shared" si="6"/>
        <v>-3288507</v>
      </c>
      <c r="K60" s="67">
        <f t="shared" si="6"/>
        <v>-1281759</v>
      </c>
      <c r="L60" s="67">
        <f t="shared" si="6"/>
        <v>-1033389</v>
      </c>
      <c r="M60" s="67">
        <f t="shared" si="6"/>
        <v>5826739</v>
      </c>
      <c r="N60" s="67">
        <f t="shared" si="6"/>
        <v>3511591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223084</v>
      </c>
      <c r="X60" s="67">
        <f t="shared" si="6"/>
        <v>10723686</v>
      </c>
      <c r="Y60" s="67">
        <f t="shared" si="6"/>
        <v>-10500602</v>
      </c>
      <c r="Z60" s="68">
        <f>+IF(X60&lt;&gt;0,+(Y60/X60)*100,0)</f>
        <v>-97.919707831803365</v>
      </c>
      <c r="AA60" s="65">
        <f>SUM(AA57:AA59)</f>
        <v>21447390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62962090</v>
      </c>
      <c r="D9" s="20"/>
      <c r="E9" s="21">
        <v>65459605</v>
      </c>
      <c r="F9" s="22">
        <v>65459605</v>
      </c>
      <c r="G9" s="22">
        <v>70892898</v>
      </c>
      <c r="H9" s="22">
        <v>118349</v>
      </c>
      <c r="I9" s="22">
        <v>12376</v>
      </c>
      <c r="J9" s="22">
        <v>71023623</v>
      </c>
      <c r="K9" s="22">
        <v>-10039</v>
      </c>
      <c r="L9" s="22">
        <v>49076</v>
      </c>
      <c r="M9" s="22">
        <v>7112</v>
      </c>
      <c r="N9" s="22">
        <v>46149</v>
      </c>
      <c r="O9" s="22"/>
      <c r="P9" s="22"/>
      <c r="Q9" s="22"/>
      <c r="R9" s="22"/>
      <c r="S9" s="22"/>
      <c r="T9" s="22"/>
      <c r="U9" s="22"/>
      <c r="V9" s="22"/>
      <c r="W9" s="22">
        <v>71069772</v>
      </c>
      <c r="X9" s="22">
        <v>32729802</v>
      </c>
      <c r="Y9" s="22">
        <v>38339970</v>
      </c>
      <c r="Z9" s="23">
        <v>117.14085529756642</v>
      </c>
      <c r="AA9" s="20">
        <v>65459605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2210237</v>
      </c>
      <c r="D17" s="20"/>
      <c r="E17" s="21">
        <v>2903137</v>
      </c>
      <c r="F17" s="22">
        <v>2903137</v>
      </c>
      <c r="G17" s="22">
        <v>187495</v>
      </c>
      <c r="H17" s="22">
        <v>189544</v>
      </c>
      <c r="I17" s="22">
        <v>187586</v>
      </c>
      <c r="J17" s="22">
        <v>564625</v>
      </c>
      <c r="K17" s="22">
        <v>190197</v>
      </c>
      <c r="L17" s="22">
        <v>190197</v>
      </c>
      <c r="M17" s="22">
        <v>190197</v>
      </c>
      <c r="N17" s="22">
        <v>570591</v>
      </c>
      <c r="O17" s="22"/>
      <c r="P17" s="22"/>
      <c r="Q17" s="22"/>
      <c r="R17" s="22"/>
      <c r="S17" s="22"/>
      <c r="T17" s="22"/>
      <c r="U17" s="22"/>
      <c r="V17" s="22"/>
      <c r="W17" s="22">
        <v>1135216</v>
      </c>
      <c r="X17" s="22">
        <v>1451568</v>
      </c>
      <c r="Y17" s="22">
        <v>-316352</v>
      </c>
      <c r="Z17" s="23">
        <v>-21.793811933026905</v>
      </c>
      <c r="AA17" s="20">
        <v>2903137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881240</v>
      </c>
      <c r="F24" s="22">
        <v>881240</v>
      </c>
      <c r="G24" s="22"/>
      <c r="H24" s="22"/>
      <c r="I24" s="22">
        <v>7000</v>
      </c>
      <c r="J24" s="22">
        <v>7000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7000</v>
      </c>
      <c r="X24" s="22">
        <v>440622</v>
      </c>
      <c r="Y24" s="22">
        <v>-433622</v>
      </c>
      <c r="Z24" s="23">
        <v>-98.411336701299518</v>
      </c>
      <c r="AA24" s="20">
        <v>881240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65172327</v>
      </c>
      <c r="D33" s="29">
        <f t="shared" ref="D33:Y33" si="0">SUM(D6:D32)</f>
        <v>0</v>
      </c>
      <c r="E33" s="30">
        <f t="shared" si="0"/>
        <v>69243982</v>
      </c>
      <c r="F33" s="31">
        <f t="shared" si="0"/>
        <v>69243982</v>
      </c>
      <c r="G33" s="31">
        <f t="shared" si="0"/>
        <v>71080393</v>
      </c>
      <c r="H33" s="31">
        <f t="shared" si="0"/>
        <v>307893</v>
      </c>
      <c r="I33" s="31">
        <f t="shared" si="0"/>
        <v>206962</v>
      </c>
      <c r="J33" s="31">
        <f t="shared" si="0"/>
        <v>71595248</v>
      </c>
      <c r="K33" s="31">
        <f t="shared" si="0"/>
        <v>180158</v>
      </c>
      <c r="L33" s="31">
        <f t="shared" si="0"/>
        <v>239273</v>
      </c>
      <c r="M33" s="31">
        <f t="shared" si="0"/>
        <v>197309</v>
      </c>
      <c r="N33" s="31">
        <f t="shared" si="0"/>
        <v>616740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72211988</v>
      </c>
      <c r="X33" s="31">
        <f t="shared" si="0"/>
        <v>34621992</v>
      </c>
      <c r="Y33" s="31">
        <f t="shared" si="0"/>
        <v>37589996</v>
      </c>
      <c r="Z33" s="32">
        <f>+IF(X33&lt;&gt;0,+(Y33/X33)*100,0)</f>
        <v>108.57259744037835</v>
      </c>
      <c r="AA33" s="29">
        <f>SUM(AA6:AA32)</f>
        <v>69243982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70283453</v>
      </c>
      <c r="D35" s="20"/>
      <c r="E35" s="21">
        <v>60326421</v>
      </c>
      <c r="F35" s="22">
        <v>60206421</v>
      </c>
      <c r="G35" s="22">
        <v>5688284</v>
      </c>
      <c r="H35" s="22">
        <v>5314985</v>
      </c>
      <c r="I35" s="22">
        <v>5892674</v>
      </c>
      <c r="J35" s="22">
        <v>16895943</v>
      </c>
      <c r="K35" s="22">
        <v>5596728</v>
      </c>
      <c r="L35" s="22">
        <v>6769227</v>
      </c>
      <c r="M35" s="22">
        <v>5248488</v>
      </c>
      <c r="N35" s="22">
        <v>17614443</v>
      </c>
      <c r="O35" s="22"/>
      <c r="P35" s="22"/>
      <c r="Q35" s="22"/>
      <c r="R35" s="22"/>
      <c r="S35" s="22"/>
      <c r="T35" s="22"/>
      <c r="U35" s="22"/>
      <c r="V35" s="22"/>
      <c r="W35" s="22">
        <v>34510386</v>
      </c>
      <c r="X35" s="22">
        <v>30103218</v>
      </c>
      <c r="Y35" s="22">
        <v>4407168</v>
      </c>
      <c r="Z35" s="23">
        <v>14.640188965844118</v>
      </c>
      <c r="AA35" s="20">
        <v>60206421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5590000</v>
      </c>
      <c r="D38" s="20"/>
      <c r="E38" s="21">
        <v>4000000</v>
      </c>
      <c r="F38" s="22">
        <v>4000000</v>
      </c>
      <c r="G38" s="22"/>
      <c r="H38" s="22"/>
      <c r="I38" s="22">
        <v>165780</v>
      </c>
      <c r="J38" s="22">
        <v>165780</v>
      </c>
      <c r="K38" s="22">
        <v>1289790</v>
      </c>
      <c r="L38" s="22"/>
      <c r="M38" s="22">
        <v>2430000</v>
      </c>
      <c r="N38" s="22">
        <v>3719790</v>
      </c>
      <c r="O38" s="22"/>
      <c r="P38" s="22"/>
      <c r="Q38" s="22"/>
      <c r="R38" s="22"/>
      <c r="S38" s="22"/>
      <c r="T38" s="22"/>
      <c r="U38" s="22"/>
      <c r="V38" s="22"/>
      <c r="W38" s="22">
        <v>3885570</v>
      </c>
      <c r="X38" s="22">
        <v>1999998</v>
      </c>
      <c r="Y38" s="22">
        <v>1885572</v>
      </c>
      <c r="Z38" s="23">
        <v>94.278694278694275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2735700</v>
      </c>
      <c r="D40" s="20"/>
      <c r="E40" s="21"/>
      <c r="F40" s="22"/>
      <c r="G40" s="22"/>
      <c r="H40" s="22"/>
      <c r="I40" s="22">
        <v>1347832</v>
      </c>
      <c r="J40" s="22">
        <v>1347832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1347832</v>
      </c>
      <c r="X40" s="22"/>
      <c r="Y40" s="22">
        <v>1347832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9173295</v>
      </c>
      <c r="D42" s="20"/>
      <c r="E42" s="21">
        <v>8000000</v>
      </c>
      <c r="F42" s="22">
        <v>8000000</v>
      </c>
      <c r="G42" s="22">
        <v>118125</v>
      </c>
      <c r="H42" s="22">
        <v>794416</v>
      </c>
      <c r="I42" s="22">
        <v>720520</v>
      </c>
      <c r="J42" s="22">
        <v>1633061</v>
      </c>
      <c r="K42" s="22">
        <v>811500</v>
      </c>
      <c r="L42" s="22">
        <v>1182818</v>
      </c>
      <c r="M42" s="22">
        <v>1023378</v>
      </c>
      <c r="N42" s="22">
        <v>3017696</v>
      </c>
      <c r="O42" s="22"/>
      <c r="P42" s="22"/>
      <c r="Q42" s="22"/>
      <c r="R42" s="22"/>
      <c r="S42" s="22"/>
      <c r="T42" s="22"/>
      <c r="U42" s="22"/>
      <c r="V42" s="22"/>
      <c r="W42" s="22">
        <v>4650757</v>
      </c>
      <c r="X42" s="22">
        <v>4000002</v>
      </c>
      <c r="Y42" s="22">
        <v>650755</v>
      </c>
      <c r="Z42" s="23">
        <v>16.268866865566565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4136387</v>
      </c>
      <c r="D45" s="20"/>
      <c r="E45" s="21"/>
      <c r="F45" s="22"/>
      <c r="G45" s="22">
        <v>104332</v>
      </c>
      <c r="H45" s="22">
        <v>78887</v>
      </c>
      <c r="I45" s="22">
        <v>73828</v>
      </c>
      <c r="J45" s="22">
        <v>257047</v>
      </c>
      <c r="K45" s="22">
        <v>35362</v>
      </c>
      <c r="L45" s="22">
        <v>12402</v>
      </c>
      <c r="M45" s="22">
        <v>45337</v>
      </c>
      <c r="N45" s="22">
        <v>93101</v>
      </c>
      <c r="O45" s="22"/>
      <c r="P45" s="22"/>
      <c r="Q45" s="22"/>
      <c r="R45" s="22"/>
      <c r="S45" s="22"/>
      <c r="T45" s="22"/>
      <c r="U45" s="22"/>
      <c r="V45" s="22"/>
      <c r="W45" s="22">
        <v>350148</v>
      </c>
      <c r="X45" s="22"/>
      <c r="Y45" s="22">
        <v>350148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91918835</v>
      </c>
      <c r="D48" s="29">
        <f t="shared" ref="D48:Y48" si="1">SUM(D35:D47)</f>
        <v>0</v>
      </c>
      <c r="E48" s="30">
        <f t="shared" si="1"/>
        <v>72326421</v>
      </c>
      <c r="F48" s="31">
        <f t="shared" si="1"/>
        <v>72206421</v>
      </c>
      <c r="G48" s="31">
        <f t="shared" si="1"/>
        <v>5910741</v>
      </c>
      <c r="H48" s="31">
        <f t="shared" si="1"/>
        <v>6188288</v>
      </c>
      <c r="I48" s="31">
        <f t="shared" si="1"/>
        <v>8200634</v>
      </c>
      <c r="J48" s="31">
        <f t="shared" si="1"/>
        <v>20299663</v>
      </c>
      <c r="K48" s="31">
        <f t="shared" si="1"/>
        <v>7733380</v>
      </c>
      <c r="L48" s="31">
        <f t="shared" si="1"/>
        <v>7964447</v>
      </c>
      <c r="M48" s="31">
        <f t="shared" si="1"/>
        <v>8747203</v>
      </c>
      <c r="N48" s="31">
        <f t="shared" si="1"/>
        <v>24445030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44744693</v>
      </c>
      <c r="X48" s="31">
        <f t="shared" si="1"/>
        <v>36103218</v>
      </c>
      <c r="Y48" s="31">
        <f t="shared" si="1"/>
        <v>8641475</v>
      </c>
      <c r="Z48" s="32">
        <f>+IF(X48&lt;&gt;0,+(Y48/X48)*100,0)</f>
        <v>23.935470239799677</v>
      </c>
      <c r="AA48" s="29">
        <f>SUM(AA35:AA47)</f>
        <v>72206421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-26746508</v>
      </c>
      <c r="D49" s="39">
        <f t="shared" si="2"/>
        <v>0</v>
      </c>
      <c r="E49" s="40">
        <f t="shared" si="2"/>
        <v>-3082439</v>
      </c>
      <c r="F49" s="41">
        <f t="shared" si="2"/>
        <v>-2962439</v>
      </c>
      <c r="G49" s="41">
        <f t="shared" si="2"/>
        <v>65169652</v>
      </c>
      <c r="H49" s="41">
        <f t="shared" si="2"/>
        <v>-5880395</v>
      </c>
      <c r="I49" s="41">
        <f t="shared" si="2"/>
        <v>-7993672</v>
      </c>
      <c r="J49" s="41">
        <f t="shared" si="2"/>
        <v>51295585</v>
      </c>
      <c r="K49" s="41">
        <f t="shared" si="2"/>
        <v>-7553222</v>
      </c>
      <c r="L49" s="41">
        <f t="shared" si="2"/>
        <v>-7725174</v>
      </c>
      <c r="M49" s="41">
        <f t="shared" si="2"/>
        <v>-8549894</v>
      </c>
      <c r="N49" s="41">
        <f t="shared" si="2"/>
        <v>-23828290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27467295</v>
      </c>
      <c r="X49" s="41">
        <f t="shared" si="2"/>
        <v>-1481226</v>
      </c>
      <c r="Y49" s="41">
        <f t="shared" si="2"/>
        <v>28948521</v>
      </c>
      <c r="Z49" s="42">
        <f>+IF(X49&lt;&gt;0,+(Y49/X49)*100,0)</f>
        <v>-1954.3621972609178</v>
      </c>
      <c r="AA49" s="39">
        <f>+AA33-AA48</f>
        <v>-2962439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-26746508</v>
      </c>
      <c r="D52" s="48">
        <f t="shared" si="3"/>
        <v>0</v>
      </c>
      <c r="E52" s="49">
        <f t="shared" si="3"/>
        <v>-3082439</v>
      </c>
      <c r="F52" s="50">
        <f t="shared" si="3"/>
        <v>-2962439</v>
      </c>
      <c r="G52" s="50">
        <f t="shared" si="3"/>
        <v>65169652</v>
      </c>
      <c r="H52" s="50">
        <f t="shared" si="3"/>
        <v>-5880395</v>
      </c>
      <c r="I52" s="50">
        <f t="shared" si="3"/>
        <v>-7993672</v>
      </c>
      <c r="J52" s="50">
        <f t="shared" si="3"/>
        <v>51295585</v>
      </c>
      <c r="K52" s="50">
        <f t="shared" si="3"/>
        <v>-7553222</v>
      </c>
      <c r="L52" s="50">
        <f t="shared" si="3"/>
        <v>-7725174</v>
      </c>
      <c r="M52" s="50">
        <f t="shared" si="3"/>
        <v>-8549894</v>
      </c>
      <c r="N52" s="50">
        <f t="shared" si="3"/>
        <v>-23828290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27467295</v>
      </c>
      <c r="X52" s="50">
        <f t="shared" si="3"/>
        <v>-1481226</v>
      </c>
      <c r="Y52" s="50">
        <f t="shared" si="3"/>
        <v>28948521</v>
      </c>
      <c r="Z52" s="51">
        <f>+IF(X52&lt;&gt;0,+(Y52/X52)*100,0)</f>
        <v>-1954.3621972609178</v>
      </c>
      <c r="AA52" s="48">
        <f>SUM(AA49:AA51)</f>
        <v>-2962439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-26746508</v>
      </c>
      <c r="D54" s="54">
        <f>+D52-D53</f>
        <v>0</v>
      </c>
      <c r="E54" s="55">
        <f t="shared" si="4"/>
        <v>-3082439</v>
      </c>
      <c r="F54" s="56">
        <f t="shared" si="4"/>
        <v>-2962439</v>
      </c>
      <c r="G54" s="56">
        <f t="shared" si="4"/>
        <v>65169652</v>
      </c>
      <c r="H54" s="56">
        <f t="shared" si="4"/>
        <v>-5880395</v>
      </c>
      <c r="I54" s="56">
        <f t="shared" si="4"/>
        <v>-7993672</v>
      </c>
      <c r="J54" s="56">
        <f t="shared" si="4"/>
        <v>51295585</v>
      </c>
      <c r="K54" s="56">
        <f t="shared" si="4"/>
        <v>-7553222</v>
      </c>
      <c r="L54" s="56">
        <f t="shared" si="4"/>
        <v>-7725174</v>
      </c>
      <c r="M54" s="56">
        <f t="shared" si="4"/>
        <v>-8549894</v>
      </c>
      <c r="N54" s="56">
        <f t="shared" si="4"/>
        <v>-23828290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27467295</v>
      </c>
      <c r="X54" s="56">
        <f t="shared" si="4"/>
        <v>-1481226</v>
      </c>
      <c r="Y54" s="56">
        <f t="shared" si="4"/>
        <v>28948521</v>
      </c>
      <c r="Z54" s="57">
        <f>+IF(X54&lt;&gt;0,+(Y54/X54)*100,0)</f>
        <v>-1954.3621972609178</v>
      </c>
      <c r="AA54" s="54">
        <f>+AA52-AA53</f>
        <v>-2962439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-26746508</v>
      </c>
      <c r="D57" s="48">
        <f>SUM(D54:D56)</f>
        <v>0</v>
      </c>
      <c r="E57" s="49">
        <f t="shared" si="5"/>
        <v>-3082439</v>
      </c>
      <c r="F57" s="50">
        <f t="shared" si="5"/>
        <v>-2962439</v>
      </c>
      <c r="G57" s="50">
        <f t="shared" si="5"/>
        <v>65169652</v>
      </c>
      <c r="H57" s="50">
        <f t="shared" si="5"/>
        <v>-5880395</v>
      </c>
      <c r="I57" s="50">
        <f t="shared" si="5"/>
        <v>-7993672</v>
      </c>
      <c r="J57" s="50">
        <f t="shared" si="5"/>
        <v>51295585</v>
      </c>
      <c r="K57" s="50">
        <f t="shared" si="5"/>
        <v>-7553222</v>
      </c>
      <c r="L57" s="50">
        <f t="shared" si="5"/>
        <v>-7725174</v>
      </c>
      <c r="M57" s="50">
        <f t="shared" si="5"/>
        <v>-8549894</v>
      </c>
      <c r="N57" s="50">
        <f t="shared" si="5"/>
        <v>-23828290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27467295</v>
      </c>
      <c r="X57" s="50">
        <f t="shared" si="5"/>
        <v>-1481226</v>
      </c>
      <c r="Y57" s="50">
        <f t="shared" si="5"/>
        <v>28948521</v>
      </c>
      <c r="Z57" s="51">
        <f>+IF(X57&lt;&gt;0,+(Y57/X57)*100,0)</f>
        <v>-1954.3621972609178</v>
      </c>
      <c r="AA57" s="48">
        <f>SUM(AA54:AA56)</f>
        <v>-2962439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-26746508</v>
      </c>
      <c r="D60" s="65">
        <f>SUM(D57:D59)</f>
        <v>0</v>
      </c>
      <c r="E60" s="66">
        <f t="shared" si="6"/>
        <v>-3082439</v>
      </c>
      <c r="F60" s="67">
        <f t="shared" si="6"/>
        <v>-2962439</v>
      </c>
      <c r="G60" s="67">
        <f t="shared" si="6"/>
        <v>65169652</v>
      </c>
      <c r="H60" s="67">
        <f t="shared" si="6"/>
        <v>-5880395</v>
      </c>
      <c r="I60" s="67">
        <f t="shared" si="6"/>
        <v>-7993672</v>
      </c>
      <c r="J60" s="67">
        <f t="shared" si="6"/>
        <v>51295585</v>
      </c>
      <c r="K60" s="67">
        <f t="shared" si="6"/>
        <v>-7553222</v>
      </c>
      <c r="L60" s="67">
        <f t="shared" si="6"/>
        <v>-7725174</v>
      </c>
      <c r="M60" s="67">
        <f t="shared" si="6"/>
        <v>-8549894</v>
      </c>
      <c r="N60" s="67">
        <f t="shared" si="6"/>
        <v>-23828290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27467295</v>
      </c>
      <c r="X60" s="67">
        <f t="shared" si="6"/>
        <v>-1481226</v>
      </c>
      <c r="Y60" s="67">
        <f t="shared" si="6"/>
        <v>28948521</v>
      </c>
      <c r="Z60" s="68">
        <f>+IF(X60&lt;&gt;0,+(Y60/X60)*100,0)</f>
        <v>-1954.3621972609178</v>
      </c>
      <c r="AA60" s="65">
        <f>SUM(AA57:AA59)</f>
        <v>-2962439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11793490</v>
      </c>
      <c r="D9" s="20"/>
      <c r="E9" s="21">
        <v>15525766</v>
      </c>
      <c r="F9" s="22">
        <v>15525766</v>
      </c>
      <c r="G9" s="22">
        <v>1001101</v>
      </c>
      <c r="H9" s="22">
        <v>992890</v>
      </c>
      <c r="I9" s="22">
        <v>989991</v>
      </c>
      <c r="J9" s="22">
        <v>2983982</v>
      </c>
      <c r="K9" s="22">
        <v>995256</v>
      </c>
      <c r="L9" s="22">
        <v>995535</v>
      </c>
      <c r="M9" s="22">
        <v>993656</v>
      </c>
      <c r="N9" s="22">
        <v>2984447</v>
      </c>
      <c r="O9" s="22"/>
      <c r="P9" s="22"/>
      <c r="Q9" s="22"/>
      <c r="R9" s="22"/>
      <c r="S9" s="22"/>
      <c r="T9" s="22"/>
      <c r="U9" s="22"/>
      <c r="V9" s="22"/>
      <c r="W9" s="22">
        <v>5968429</v>
      </c>
      <c r="X9" s="22">
        <v>7762884</v>
      </c>
      <c r="Y9" s="22">
        <v>-1794455</v>
      </c>
      <c r="Z9" s="23">
        <v>-23.115829117116782</v>
      </c>
      <c r="AA9" s="20">
        <v>15525766</v>
      </c>
    </row>
    <row r="10" spans="1:27" x14ac:dyDescent="0.25">
      <c r="A10" s="19" t="s">
        <v>38</v>
      </c>
      <c r="B10" s="15" t="s">
        <v>32</v>
      </c>
      <c r="C10" s="20">
        <v>79300</v>
      </c>
      <c r="D10" s="20"/>
      <c r="E10" s="21">
        <v>188796</v>
      </c>
      <c r="F10" s="22">
        <v>188796</v>
      </c>
      <c r="G10" s="22">
        <v>3523</v>
      </c>
      <c r="H10" s="22">
        <v>5647</v>
      </c>
      <c r="I10" s="22">
        <v>8015</v>
      </c>
      <c r="J10" s="22">
        <v>17185</v>
      </c>
      <c r="K10" s="22">
        <v>4478</v>
      </c>
      <c r="L10" s="22">
        <v>6324</v>
      </c>
      <c r="M10" s="22">
        <v>17116</v>
      </c>
      <c r="N10" s="22">
        <v>27918</v>
      </c>
      <c r="O10" s="22"/>
      <c r="P10" s="22"/>
      <c r="Q10" s="22"/>
      <c r="R10" s="22"/>
      <c r="S10" s="22"/>
      <c r="T10" s="22"/>
      <c r="U10" s="22"/>
      <c r="V10" s="22"/>
      <c r="W10" s="22">
        <v>45103</v>
      </c>
      <c r="X10" s="22">
        <v>94398</v>
      </c>
      <c r="Y10" s="22">
        <v>-49295</v>
      </c>
      <c r="Z10" s="23">
        <v>-52.220386025127652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25860</v>
      </c>
      <c r="D17" s="20"/>
      <c r="E17" s="21">
        <v>10000</v>
      </c>
      <c r="F17" s="22">
        <v>10000</v>
      </c>
      <c r="G17" s="22">
        <v>2765</v>
      </c>
      <c r="H17" s="22"/>
      <c r="I17" s="22">
        <v>2765</v>
      </c>
      <c r="J17" s="22">
        <v>5530</v>
      </c>
      <c r="K17" s="22">
        <v>1313</v>
      </c>
      <c r="L17" s="22">
        <v>3391</v>
      </c>
      <c r="M17" s="22">
        <v>761</v>
      </c>
      <c r="N17" s="22">
        <v>5465</v>
      </c>
      <c r="O17" s="22"/>
      <c r="P17" s="22"/>
      <c r="Q17" s="22"/>
      <c r="R17" s="22"/>
      <c r="S17" s="22"/>
      <c r="T17" s="22"/>
      <c r="U17" s="22"/>
      <c r="V17" s="22"/>
      <c r="W17" s="22">
        <v>10995</v>
      </c>
      <c r="X17" s="22">
        <v>4998</v>
      </c>
      <c r="Y17" s="22">
        <v>5997</v>
      </c>
      <c r="Z17" s="23">
        <v>119.98799519807923</v>
      </c>
      <c r="AA17" s="20">
        <v>10000</v>
      </c>
    </row>
    <row r="18" spans="1:27" x14ac:dyDescent="0.25">
      <c r="A18" s="19" t="s">
        <v>46</v>
      </c>
      <c r="B18" s="15" t="s">
        <v>32</v>
      </c>
      <c r="C18" s="20">
        <v>50695</v>
      </c>
      <c r="D18" s="20"/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>
        <v>777</v>
      </c>
      <c r="L18" s="22">
        <v>3876</v>
      </c>
      <c r="M18" s="22">
        <v>549</v>
      </c>
      <c r="N18" s="22">
        <v>5202</v>
      </c>
      <c r="O18" s="22"/>
      <c r="P18" s="22"/>
      <c r="Q18" s="22"/>
      <c r="R18" s="22"/>
      <c r="S18" s="22"/>
      <c r="T18" s="22"/>
      <c r="U18" s="22"/>
      <c r="V18" s="22"/>
      <c r="W18" s="22">
        <v>11929</v>
      </c>
      <c r="X18" s="22">
        <v>11052</v>
      </c>
      <c r="Y18" s="22">
        <v>877</v>
      </c>
      <c r="Z18" s="23">
        <v>7.9352153456387979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3066000</v>
      </c>
      <c r="D26" s="20"/>
      <c r="E26" s="21">
        <v>1666000</v>
      </c>
      <c r="F26" s="22">
        <v>1666000</v>
      </c>
      <c r="G26" s="22">
        <v>361410</v>
      </c>
      <c r="H26" s="22">
        <v>240449</v>
      </c>
      <c r="I26" s="22">
        <v>212855</v>
      </c>
      <c r="J26" s="22">
        <v>814714</v>
      </c>
      <c r="K26" s="22">
        <v>215905</v>
      </c>
      <c r="L26" s="22">
        <v>215905</v>
      </c>
      <c r="M26" s="22">
        <v>211696</v>
      </c>
      <c r="N26" s="22">
        <v>643506</v>
      </c>
      <c r="O26" s="22"/>
      <c r="P26" s="22"/>
      <c r="Q26" s="22"/>
      <c r="R26" s="22"/>
      <c r="S26" s="22"/>
      <c r="T26" s="22"/>
      <c r="U26" s="22"/>
      <c r="V26" s="22"/>
      <c r="W26" s="22">
        <v>1458220</v>
      </c>
      <c r="X26" s="22">
        <v>832998</v>
      </c>
      <c r="Y26" s="22">
        <v>625222</v>
      </c>
      <c r="Z26" s="23">
        <v>75.056842873572322</v>
      </c>
      <c r="AA26" s="20">
        <v>1666000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15015345</v>
      </c>
      <c r="D33" s="29">
        <f t="shared" ref="D33:Y33" si="0">SUM(D6:D32)</f>
        <v>0</v>
      </c>
      <c r="E33" s="30">
        <f t="shared" si="0"/>
        <v>17412670</v>
      </c>
      <c r="F33" s="31">
        <f t="shared" si="0"/>
        <v>17412670</v>
      </c>
      <c r="G33" s="31">
        <f t="shared" si="0"/>
        <v>1371427</v>
      </c>
      <c r="H33" s="31">
        <f t="shared" si="0"/>
        <v>1239967</v>
      </c>
      <c r="I33" s="31">
        <f t="shared" si="0"/>
        <v>1216744</v>
      </c>
      <c r="J33" s="31">
        <f t="shared" si="0"/>
        <v>3828138</v>
      </c>
      <c r="K33" s="31">
        <f t="shared" si="0"/>
        <v>1217729</v>
      </c>
      <c r="L33" s="31">
        <f t="shared" si="0"/>
        <v>1225031</v>
      </c>
      <c r="M33" s="31">
        <f t="shared" si="0"/>
        <v>1223778</v>
      </c>
      <c r="N33" s="31">
        <f t="shared" si="0"/>
        <v>3666538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7494676</v>
      </c>
      <c r="X33" s="31">
        <f t="shared" si="0"/>
        <v>8706330</v>
      </c>
      <c r="Y33" s="31">
        <f t="shared" si="0"/>
        <v>-1211654</v>
      </c>
      <c r="Z33" s="32">
        <f>+IF(X33&lt;&gt;0,+(Y33/X33)*100,0)</f>
        <v>-13.916931703714425</v>
      </c>
      <c r="AA33" s="29">
        <f>SUM(AA6:AA32)</f>
        <v>17412670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9772705</v>
      </c>
      <c r="D35" s="20"/>
      <c r="E35" s="21">
        <v>9210644</v>
      </c>
      <c r="F35" s="22">
        <v>9210644</v>
      </c>
      <c r="G35" s="22">
        <v>911500</v>
      </c>
      <c r="H35" s="22">
        <v>818029</v>
      </c>
      <c r="I35" s="22">
        <v>820969</v>
      </c>
      <c r="J35" s="22">
        <v>2550498</v>
      </c>
      <c r="K35" s="22">
        <v>803766</v>
      </c>
      <c r="L35" s="22">
        <v>871182</v>
      </c>
      <c r="M35" s="22">
        <v>862454</v>
      </c>
      <c r="N35" s="22">
        <v>2537402</v>
      </c>
      <c r="O35" s="22"/>
      <c r="P35" s="22"/>
      <c r="Q35" s="22"/>
      <c r="R35" s="22"/>
      <c r="S35" s="22"/>
      <c r="T35" s="22"/>
      <c r="U35" s="22"/>
      <c r="V35" s="22"/>
      <c r="W35" s="22">
        <v>5087900</v>
      </c>
      <c r="X35" s="22">
        <v>4605324</v>
      </c>
      <c r="Y35" s="22">
        <v>482576</v>
      </c>
      <c r="Z35" s="23">
        <v>10.478654704858984</v>
      </c>
      <c r="AA35" s="20">
        <v>9210644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358477</v>
      </c>
      <c r="D38" s="20"/>
      <c r="E38" s="21">
        <v>582600</v>
      </c>
      <c r="F38" s="22">
        <v>582600</v>
      </c>
      <c r="G38" s="22"/>
      <c r="H38" s="22"/>
      <c r="I38" s="22">
        <v>3253</v>
      </c>
      <c r="J38" s="22">
        <v>3253</v>
      </c>
      <c r="K38" s="22">
        <v>84606</v>
      </c>
      <c r="L38" s="22">
        <v>16435</v>
      </c>
      <c r="M38" s="22">
        <v>53428</v>
      </c>
      <c r="N38" s="22">
        <v>154469</v>
      </c>
      <c r="O38" s="22"/>
      <c r="P38" s="22"/>
      <c r="Q38" s="22"/>
      <c r="R38" s="22"/>
      <c r="S38" s="22"/>
      <c r="T38" s="22"/>
      <c r="U38" s="22"/>
      <c r="V38" s="22"/>
      <c r="W38" s="22">
        <v>157722</v>
      </c>
      <c r="X38" s="22">
        <v>291300</v>
      </c>
      <c r="Y38" s="22">
        <v>-133578</v>
      </c>
      <c r="Z38" s="23">
        <v>-45.85581874356334</v>
      </c>
      <c r="AA38" s="20">
        <v>582600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750000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1426091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10552453</v>
      </c>
      <c r="D42" s="20"/>
      <c r="E42" s="21">
        <v>15300000</v>
      </c>
      <c r="F42" s="22">
        <v>15300000</v>
      </c>
      <c r="G42" s="22">
        <v>867909</v>
      </c>
      <c r="H42" s="22">
        <v>867909</v>
      </c>
      <c r="I42" s="22">
        <v>1033359</v>
      </c>
      <c r="J42" s="22">
        <v>2769177</v>
      </c>
      <c r="K42" s="22">
        <v>1046211</v>
      </c>
      <c r="L42" s="22">
        <v>1030038</v>
      </c>
      <c r="M42" s="22">
        <v>1032311</v>
      </c>
      <c r="N42" s="22">
        <v>3108560</v>
      </c>
      <c r="O42" s="22"/>
      <c r="P42" s="22"/>
      <c r="Q42" s="22"/>
      <c r="R42" s="22"/>
      <c r="S42" s="22"/>
      <c r="T42" s="22"/>
      <c r="U42" s="22"/>
      <c r="V42" s="22"/>
      <c r="W42" s="22">
        <v>5877737</v>
      </c>
      <c r="X42" s="22">
        <v>7650000</v>
      </c>
      <c r="Y42" s="22">
        <v>-1772263</v>
      </c>
      <c r="Z42" s="23">
        <v>-23.166836601307189</v>
      </c>
      <c r="AA42" s="20">
        <v>15300000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826607</v>
      </c>
      <c r="D45" s="20"/>
      <c r="E45" s="21">
        <v>1367987</v>
      </c>
      <c r="F45" s="22">
        <v>1367987</v>
      </c>
      <c r="G45" s="22">
        <v>4641</v>
      </c>
      <c r="H45" s="22">
        <v>4917</v>
      </c>
      <c r="I45" s="22">
        <v>9578</v>
      </c>
      <c r="J45" s="22">
        <v>19136</v>
      </c>
      <c r="K45" s="22">
        <v>8608</v>
      </c>
      <c r="L45" s="22">
        <v>5389</v>
      </c>
      <c r="M45" s="22">
        <v>16024</v>
      </c>
      <c r="N45" s="22">
        <v>30021</v>
      </c>
      <c r="O45" s="22"/>
      <c r="P45" s="22"/>
      <c r="Q45" s="22"/>
      <c r="R45" s="22"/>
      <c r="S45" s="22"/>
      <c r="T45" s="22"/>
      <c r="U45" s="22"/>
      <c r="V45" s="22"/>
      <c r="W45" s="22">
        <v>49157</v>
      </c>
      <c r="X45" s="22">
        <v>683982</v>
      </c>
      <c r="Y45" s="22">
        <v>-634825</v>
      </c>
      <c r="Z45" s="23">
        <v>-92.813114965013696</v>
      </c>
      <c r="AA45" s="20">
        <v>1367987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23686333</v>
      </c>
      <c r="D48" s="29">
        <f t="shared" ref="D48:Y48" si="1">SUM(D35:D47)</f>
        <v>0</v>
      </c>
      <c r="E48" s="30">
        <f t="shared" si="1"/>
        <v>26461231</v>
      </c>
      <c r="F48" s="31">
        <f t="shared" si="1"/>
        <v>26461231</v>
      </c>
      <c r="G48" s="31">
        <f t="shared" si="1"/>
        <v>1784050</v>
      </c>
      <c r="H48" s="31">
        <f t="shared" si="1"/>
        <v>1690855</v>
      </c>
      <c r="I48" s="31">
        <f t="shared" si="1"/>
        <v>1867159</v>
      </c>
      <c r="J48" s="31">
        <f t="shared" si="1"/>
        <v>5342064</v>
      </c>
      <c r="K48" s="31">
        <f t="shared" si="1"/>
        <v>1943191</v>
      </c>
      <c r="L48" s="31">
        <f t="shared" si="1"/>
        <v>1923044</v>
      </c>
      <c r="M48" s="31">
        <f t="shared" si="1"/>
        <v>1964217</v>
      </c>
      <c r="N48" s="31">
        <f t="shared" si="1"/>
        <v>5830452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11172516</v>
      </c>
      <c r="X48" s="31">
        <f t="shared" si="1"/>
        <v>13230606</v>
      </c>
      <c r="Y48" s="31">
        <f t="shared" si="1"/>
        <v>-2058090</v>
      </c>
      <c r="Z48" s="32">
        <f>+IF(X48&lt;&gt;0,+(Y48/X48)*100,0)</f>
        <v>-15.555523307095683</v>
      </c>
      <c r="AA48" s="29">
        <f>SUM(AA35:AA47)</f>
        <v>26461231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-8670988</v>
      </c>
      <c r="D49" s="39">
        <f t="shared" si="2"/>
        <v>0</v>
      </c>
      <c r="E49" s="40">
        <f t="shared" si="2"/>
        <v>-9048561</v>
      </c>
      <c r="F49" s="41">
        <f t="shared" si="2"/>
        <v>-9048561</v>
      </c>
      <c r="G49" s="41">
        <f t="shared" si="2"/>
        <v>-412623</v>
      </c>
      <c r="H49" s="41">
        <f t="shared" si="2"/>
        <v>-450888</v>
      </c>
      <c r="I49" s="41">
        <f t="shared" si="2"/>
        <v>-650415</v>
      </c>
      <c r="J49" s="41">
        <f t="shared" si="2"/>
        <v>-1513926</v>
      </c>
      <c r="K49" s="41">
        <f t="shared" si="2"/>
        <v>-725462</v>
      </c>
      <c r="L49" s="41">
        <f t="shared" si="2"/>
        <v>-698013</v>
      </c>
      <c r="M49" s="41">
        <f t="shared" si="2"/>
        <v>-740439</v>
      </c>
      <c r="N49" s="41">
        <f t="shared" si="2"/>
        <v>-2163914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-3677840</v>
      </c>
      <c r="X49" s="41">
        <f t="shared" si="2"/>
        <v>-4524276</v>
      </c>
      <c r="Y49" s="41">
        <f t="shared" si="2"/>
        <v>846436</v>
      </c>
      <c r="Z49" s="42">
        <f>+IF(X49&lt;&gt;0,+(Y49/X49)*100,0)</f>
        <v>-18.708761357618322</v>
      </c>
      <c r="AA49" s="39">
        <f>+AA33-AA48</f>
        <v>-9048561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-8670988</v>
      </c>
      <c r="D52" s="48">
        <f t="shared" si="3"/>
        <v>0</v>
      </c>
      <c r="E52" s="49">
        <f t="shared" si="3"/>
        <v>-9048561</v>
      </c>
      <c r="F52" s="50">
        <f t="shared" si="3"/>
        <v>-9048561</v>
      </c>
      <c r="G52" s="50">
        <f t="shared" si="3"/>
        <v>-412623</v>
      </c>
      <c r="H52" s="50">
        <f t="shared" si="3"/>
        <v>-450888</v>
      </c>
      <c r="I52" s="50">
        <f t="shared" si="3"/>
        <v>-650415</v>
      </c>
      <c r="J52" s="50">
        <f t="shared" si="3"/>
        <v>-1513926</v>
      </c>
      <c r="K52" s="50">
        <f t="shared" si="3"/>
        <v>-725462</v>
      </c>
      <c r="L52" s="50">
        <f t="shared" si="3"/>
        <v>-698013</v>
      </c>
      <c r="M52" s="50">
        <f t="shared" si="3"/>
        <v>-740439</v>
      </c>
      <c r="N52" s="50">
        <f t="shared" si="3"/>
        <v>-2163914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-3677840</v>
      </c>
      <c r="X52" s="50">
        <f t="shared" si="3"/>
        <v>-4524276</v>
      </c>
      <c r="Y52" s="50">
        <f t="shared" si="3"/>
        <v>846436</v>
      </c>
      <c r="Z52" s="51">
        <f>+IF(X52&lt;&gt;0,+(Y52/X52)*100,0)</f>
        <v>-18.708761357618322</v>
      </c>
      <c r="AA52" s="48">
        <f>SUM(AA49:AA51)</f>
        <v>-9048561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-8670988</v>
      </c>
      <c r="D54" s="54">
        <f>+D52-D53</f>
        <v>0</v>
      </c>
      <c r="E54" s="55">
        <f t="shared" si="4"/>
        <v>-9048561</v>
      </c>
      <c r="F54" s="56">
        <f t="shared" si="4"/>
        <v>-9048561</v>
      </c>
      <c r="G54" s="56">
        <f t="shared" si="4"/>
        <v>-412623</v>
      </c>
      <c r="H54" s="56">
        <f t="shared" si="4"/>
        <v>-450888</v>
      </c>
      <c r="I54" s="56">
        <f t="shared" si="4"/>
        <v>-650415</v>
      </c>
      <c r="J54" s="56">
        <f t="shared" si="4"/>
        <v>-1513926</v>
      </c>
      <c r="K54" s="56">
        <f t="shared" si="4"/>
        <v>-725462</v>
      </c>
      <c r="L54" s="56">
        <f t="shared" si="4"/>
        <v>-698013</v>
      </c>
      <c r="M54" s="56">
        <f t="shared" si="4"/>
        <v>-740439</v>
      </c>
      <c r="N54" s="56">
        <f t="shared" si="4"/>
        <v>-2163914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-3677840</v>
      </c>
      <c r="X54" s="56">
        <f t="shared" si="4"/>
        <v>-4524276</v>
      </c>
      <c r="Y54" s="56">
        <f t="shared" si="4"/>
        <v>846436</v>
      </c>
      <c r="Z54" s="57">
        <f>+IF(X54&lt;&gt;0,+(Y54/X54)*100,0)</f>
        <v>-18.708761357618322</v>
      </c>
      <c r="AA54" s="54">
        <f>+AA52-AA53</f>
        <v>-9048561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-8670988</v>
      </c>
      <c r="D57" s="48">
        <f>SUM(D54:D56)</f>
        <v>0</v>
      </c>
      <c r="E57" s="49">
        <f t="shared" si="5"/>
        <v>-9048561</v>
      </c>
      <c r="F57" s="50">
        <f t="shared" si="5"/>
        <v>-9048561</v>
      </c>
      <c r="G57" s="50">
        <f t="shared" si="5"/>
        <v>-412623</v>
      </c>
      <c r="H57" s="50">
        <f t="shared" si="5"/>
        <v>-450888</v>
      </c>
      <c r="I57" s="50">
        <f t="shared" si="5"/>
        <v>-650415</v>
      </c>
      <c r="J57" s="50">
        <f t="shared" si="5"/>
        <v>-1513926</v>
      </c>
      <c r="K57" s="50">
        <f t="shared" si="5"/>
        <v>-725462</v>
      </c>
      <c r="L57" s="50">
        <f t="shared" si="5"/>
        <v>-698013</v>
      </c>
      <c r="M57" s="50">
        <f t="shared" si="5"/>
        <v>-740439</v>
      </c>
      <c r="N57" s="50">
        <f t="shared" si="5"/>
        <v>-2163914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-3677840</v>
      </c>
      <c r="X57" s="50">
        <f t="shared" si="5"/>
        <v>-4524276</v>
      </c>
      <c r="Y57" s="50">
        <f t="shared" si="5"/>
        <v>846436</v>
      </c>
      <c r="Z57" s="51">
        <f>+IF(X57&lt;&gt;0,+(Y57/X57)*100,0)</f>
        <v>-18.708761357618322</v>
      </c>
      <c r="AA57" s="48">
        <f>SUM(AA54:AA56)</f>
        <v>-9048561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-8670988</v>
      </c>
      <c r="D60" s="65">
        <f>SUM(D57:D59)</f>
        <v>0</v>
      </c>
      <c r="E60" s="66">
        <f t="shared" si="6"/>
        <v>-9048561</v>
      </c>
      <c r="F60" s="67">
        <f t="shared" si="6"/>
        <v>-9048561</v>
      </c>
      <c r="G60" s="67">
        <f t="shared" si="6"/>
        <v>-412623</v>
      </c>
      <c r="H60" s="67">
        <f t="shared" si="6"/>
        <v>-450888</v>
      </c>
      <c r="I60" s="67">
        <f t="shared" si="6"/>
        <v>-650415</v>
      </c>
      <c r="J60" s="67">
        <f t="shared" si="6"/>
        <v>-1513926</v>
      </c>
      <c r="K60" s="67">
        <f t="shared" si="6"/>
        <v>-725462</v>
      </c>
      <c r="L60" s="67">
        <f t="shared" si="6"/>
        <v>-698013</v>
      </c>
      <c r="M60" s="67">
        <f t="shared" si="6"/>
        <v>-740439</v>
      </c>
      <c r="N60" s="67">
        <f t="shared" si="6"/>
        <v>-2163914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-3677840</v>
      </c>
      <c r="X60" s="67">
        <f t="shared" si="6"/>
        <v>-4524276</v>
      </c>
      <c r="Y60" s="67">
        <f t="shared" si="6"/>
        <v>846436</v>
      </c>
      <c r="Z60" s="68">
        <f>+IF(X60&lt;&gt;0,+(Y60/X60)*100,0)</f>
        <v>-18.708761357618322</v>
      </c>
      <c r="AA60" s="65">
        <f>SUM(AA57:AA59)</f>
        <v>-9048561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1360462</v>
      </c>
      <c r="D9" s="20"/>
      <c r="E9" s="21">
        <v>1482600</v>
      </c>
      <c r="F9" s="22">
        <v>1482600</v>
      </c>
      <c r="G9" s="22">
        <v>124675</v>
      </c>
      <c r="H9" s="22">
        <v>120365</v>
      </c>
      <c r="I9" s="22">
        <v>121557</v>
      </c>
      <c r="J9" s="22">
        <v>366597</v>
      </c>
      <c r="K9" s="22">
        <v>121557</v>
      </c>
      <c r="L9" s="22">
        <v>121557</v>
      </c>
      <c r="M9" s="22">
        <v>121557</v>
      </c>
      <c r="N9" s="22">
        <v>364671</v>
      </c>
      <c r="O9" s="22"/>
      <c r="P9" s="22"/>
      <c r="Q9" s="22"/>
      <c r="R9" s="22"/>
      <c r="S9" s="22"/>
      <c r="T9" s="22"/>
      <c r="U9" s="22"/>
      <c r="V9" s="22"/>
      <c r="W9" s="22">
        <v>731268</v>
      </c>
      <c r="X9" s="22">
        <v>741300</v>
      </c>
      <c r="Y9" s="22">
        <v>-10032</v>
      </c>
      <c r="Z9" s="23">
        <v>-1.3532982598138406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50233</v>
      </c>
      <c r="J13" s="22">
        <v>50233</v>
      </c>
      <c r="K13" s="22">
        <v>199581</v>
      </c>
      <c r="L13" s="22">
        <v>51478</v>
      </c>
      <c r="M13" s="22">
        <v>52113</v>
      </c>
      <c r="N13" s="22">
        <v>303172</v>
      </c>
      <c r="O13" s="22"/>
      <c r="P13" s="22"/>
      <c r="Q13" s="22"/>
      <c r="R13" s="22"/>
      <c r="S13" s="22"/>
      <c r="T13" s="22"/>
      <c r="U13" s="22"/>
      <c r="V13" s="22"/>
      <c r="W13" s="22">
        <v>353405</v>
      </c>
      <c r="X13" s="22"/>
      <c r="Y13" s="22">
        <v>353405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6214052</v>
      </c>
      <c r="D26" s="20"/>
      <c r="E26" s="21">
        <v>6781000</v>
      </c>
      <c r="F26" s="22">
        <v>7311420</v>
      </c>
      <c r="G26" s="22">
        <v>1004761</v>
      </c>
      <c r="H26" s="22">
        <v>1132962</v>
      </c>
      <c r="I26" s="22">
        <v>1509992</v>
      </c>
      <c r="J26" s="22">
        <v>3647715</v>
      </c>
      <c r="K26" s="22">
        <v>1061662</v>
      </c>
      <c r="L26" s="22">
        <v>384123</v>
      </c>
      <c r="M26" s="22">
        <v>255337</v>
      </c>
      <c r="N26" s="22">
        <v>1701122</v>
      </c>
      <c r="O26" s="22"/>
      <c r="P26" s="22"/>
      <c r="Q26" s="22"/>
      <c r="R26" s="22"/>
      <c r="S26" s="22"/>
      <c r="T26" s="22"/>
      <c r="U26" s="22"/>
      <c r="V26" s="22"/>
      <c r="W26" s="22">
        <v>5348837</v>
      </c>
      <c r="X26" s="22">
        <v>3523104</v>
      </c>
      <c r="Y26" s="22">
        <v>1825733</v>
      </c>
      <c r="Z26" s="23">
        <v>51.821717440075567</v>
      </c>
      <c r="AA26" s="20">
        <v>7311420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7574514</v>
      </c>
      <c r="D33" s="29">
        <f t="shared" ref="D33:Y33" si="0">SUM(D6:D32)</f>
        <v>0</v>
      </c>
      <c r="E33" s="30">
        <f t="shared" si="0"/>
        <v>8263600</v>
      </c>
      <c r="F33" s="31">
        <f t="shared" si="0"/>
        <v>8794020</v>
      </c>
      <c r="G33" s="31">
        <f t="shared" si="0"/>
        <v>1129436</v>
      </c>
      <c r="H33" s="31">
        <f t="shared" si="0"/>
        <v>1253327</v>
      </c>
      <c r="I33" s="31">
        <f t="shared" si="0"/>
        <v>1681782</v>
      </c>
      <c r="J33" s="31">
        <f t="shared" si="0"/>
        <v>4064545</v>
      </c>
      <c r="K33" s="31">
        <f t="shared" si="0"/>
        <v>1382800</v>
      </c>
      <c r="L33" s="31">
        <f t="shared" si="0"/>
        <v>557158</v>
      </c>
      <c r="M33" s="31">
        <f t="shared" si="0"/>
        <v>429007</v>
      </c>
      <c r="N33" s="31">
        <f t="shared" si="0"/>
        <v>2368965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6433510</v>
      </c>
      <c r="X33" s="31">
        <f t="shared" si="0"/>
        <v>4264404</v>
      </c>
      <c r="Y33" s="31">
        <f t="shared" si="0"/>
        <v>2169106</v>
      </c>
      <c r="Z33" s="32">
        <f>+IF(X33&lt;&gt;0,+(Y33/X33)*100,0)</f>
        <v>50.865396430544571</v>
      </c>
      <c r="AA33" s="29">
        <f>SUM(AA6:AA32)</f>
        <v>8794020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15169799</v>
      </c>
      <c r="D35" s="20"/>
      <c r="E35" s="21">
        <v>16345907</v>
      </c>
      <c r="F35" s="22">
        <v>16345907</v>
      </c>
      <c r="G35" s="22">
        <v>1245350</v>
      </c>
      <c r="H35" s="22">
        <v>1210442</v>
      </c>
      <c r="I35" s="22">
        <v>1247729</v>
      </c>
      <c r="J35" s="22">
        <v>3703521</v>
      </c>
      <c r="K35" s="22">
        <v>1229737</v>
      </c>
      <c r="L35" s="22">
        <v>1540999</v>
      </c>
      <c r="M35" s="22">
        <v>1228305</v>
      </c>
      <c r="N35" s="22">
        <v>3999041</v>
      </c>
      <c r="O35" s="22"/>
      <c r="P35" s="22"/>
      <c r="Q35" s="22"/>
      <c r="R35" s="22"/>
      <c r="S35" s="22"/>
      <c r="T35" s="22"/>
      <c r="U35" s="22"/>
      <c r="V35" s="22"/>
      <c r="W35" s="22">
        <v>7702562</v>
      </c>
      <c r="X35" s="22">
        <v>8172948</v>
      </c>
      <c r="Y35" s="22">
        <v>-470386</v>
      </c>
      <c r="Z35" s="23">
        <v>-5.7554018452093416</v>
      </c>
      <c r="AA35" s="20">
        <v>16345907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2121806</v>
      </c>
      <c r="D38" s="20"/>
      <c r="E38" s="21">
        <v>2300000</v>
      </c>
      <c r="F38" s="22">
        <v>2300000</v>
      </c>
      <c r="G38" s="22">
        <v>391</v>
      </c>
      <c r="H38" s="22">
        <v>446813</v>
      </c>
      <c r="I38" s="22"/>
      <c r="J38" s="22">
        <v>447204</v>
      </c>
      <c r="K38" s="22">
        <v>960</v>
      </c>
      <c r="L38" s="22"/>
      <c r="M38" s="22">
        <v>725048</v>
      </c>
      <c r="N38" s="22">
        <v>726008</v>
      </c>
      <c r="O38" s="22"/>
      <c r="P38" s="22"/>
      <c r="Q38" s="22"/>
      <c r="R38" s="22"/>
      <c r="S38" s="22"/>
      <c r="T38" s="22"/>
      <c r="U38" s="22"/>
      <c r="V38" s="22"/>
      <c r="W38" s="22">
        <v>1173212</v>
      </c>
      <c r="X38" s="22">
        <v>1150002</v>
      </c>
      <c r="Y38" s="22">
        <v>23210</v>
      </c>
      <c r="Z38" s="23">
        <v>2.0182573595524183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>
        <v>996083</v>
      </c>
      <c r="D39" s="20"/>
      <c r="E39" s="21">
        <v>118600</v>
      </c>
      <c r="F39" s="22">
        <v>118600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59298</v>
      </c>
      <c r="Y39" s="22">
        <v>-59298</v>
      </c>
      <c r="Z39" s="23">
        <v>-100</v>
      </c>
      <c r="AA39" s="20">
        <v>118600</v>
      </c>
    </row>
    <row r="40" spans="1:27" x14ac:dyDescent="0.25">
      <c r="A40" s="19" t="s">
        <v>66</v>
      </c>
      <c r="B40" s="15" t="s">
        <v>32</v>
      </c>
      <c r="C40" s="20">
        <v>94465092</v>
      </c>
      <c r="D40" s="20"/>
      <c r="E40" s="21">
        <v>22000000</v>
      </c>
      <c r="F40" s="22">
        <v>22000000</v>
      </c>
      <c r="G40" s="22">
        <v>4843228</v>
      </c>
      <c r="H40" s="22">
        <v>4841814</v>
      </c>
      <c r="I40" s="22">
        <v>4674520</v>
      </c>
      <c r="J40" s="22">
        <v>14359562</v>
      </c>
      <c r="K40" s="22">
        <v>4829640</v>
      </c>
      <c r="L40" s="22">
        <v>4653665</v>
      </c>
      <c r="M40" s="22">
        <v>4805809</v>
      </c>
      <c r="N40" s="22">
        <v>14289114</v>
      </c>
      <c r="O40" s="22"/>
      <c r="P40" s="22"/>
      <c r="Q40" s="22"/>
      <c r="R40" s="22"/>
      <c r="S40" s="22"/>
      <c r="T40" s="22"/>
      <c r="U40" s="22"/>
      <c r="V40" s="22"/>
      <c r="W40" s="22">
        <v>28648676</v>
      </c>
      <c r="X40" s="22">
        <v>10999998</v>
      </c>
      <c r="Y40" s="22">
        <v>17648678</v>
      </c>
      <c r="Z40" s="23">
        <v>160.44255644410117</v>
      </c>
      <c r="AA40" s="20">
        <v>22000000</v>
      </c>
    </row>
    <row r="41" spans="1:27" x14ac:dyDescent="0.25">
      <c r="A41" s="19" t="s">
        <v>40</v>
      </c>
      <c r="B41" s="15" t="s">
        <v>32</v>
      </c>
      <c r="C41" s="20">
        <v>550629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13987206</v>
      </c>
      <c r="D42" s="20"/>
      <c r="E42" s="21">
        <v>15265000</v>
      </c>
      <c r="F42" s="22">
        <v>15542902</v>
      </c>
      <c r="G42" s="22">
        <v>1227487</v>
      </c>
      <c r="H42" s="22">
        <v>1683457</v>
      </c>
      <c r="I42" s="22">
        <v>1660162</v>
      </c>
      <c r="J42" s="22">
        <v>4571106</v>
      </c>
      <c r="K42" s="22">
        <v>1331832</v>
      </c>
      <c r="L42" s="22">
        <v>922327</v>
      </c>
      <c r="M42" s="22">
        <v>2108357</v>
      </c>
      <c r="N42" s="22">
        <v>4362516</v>
      </c>
      <c r="O42" s="22"/>
      <c r="P42" s="22"/>
      <c r="Q42" s="22"/>
      <c r="R42" s="22"/>
      <c r="S42" s="22"/>
      <c r="T42" s="22"/>
      <c r="U42" s="22"/>
      <c r="V42" s="22"/>
      <c r="W42" s="22">
        <v>8933622</v>
      </c>
      <c r="X42" s="22">
        <v>7701968</v>
      </c>
      <c r="Y42" s="22">
        <v>1231654</v>
      </c>
      <c r="Z42" s="23">
        <v>15.991419335941151</v>
      </c>
      <c r="AA42" s="20">
        <v>15542902</v>
      </c>
    </row>
    <row r="43" spans="1:27" x14ac:dyDescent="0.25">
      <c r="A43" s="19" t="s">
        <v>68</v>
      </c>
      <c r="B43" s="15" t="s">
        <v>32</v>
      </c>
      <c r="C43" s="20">
        <v>1217632</v>
      </c>
      <c r="D43" s="20"/>
      <c r="E43" s="21">
        <v>1334000</v>
      </c>
      <c r="F43" s="22">
        <v>1269918</v>
      </c>
      <c r="G43" s="22">
        <v>77990</v>
      </c>
      <c r="H43" s="22">
        <v>149938</v>
      </c>
      <c r="I43" s="22">
        <v>510036</v>
      </c>
      <c r="J43" s="22">
        <v>737964</v>
      </c>
      <c r="K43" s="22">
        <v>185415</v>
      </c>
      <c r="L43" s="22">
        <v>55177</v>
      </c>
      <c r="M43" s="22"/>
      <c r="N43" s="22">
        <v>240592</v>
      </c>
      <c r="O43" s="22"/>
      <c r="P43" s="22"/>
      <c r="Q43" s="22"/>
      <c r="R43" s="22"/>
      <c r="S43" s="22"/>
      <c r="T43" s="22"/>
      <c r="U43" s="22"/>
      <c r="V43" s="22"/>
      <c r="W43" s="22">
        <v>978556</v>
      </c>
      <c r="X43" s="22">
        <v>650982</v>
      </c>
      <c r="Y43" s="22">
        <v>327574</v>
      </c>
      <c r="Z43" s="23">
        <v>50.319978125355235</v>
      </c>
      <c r="AA43" s="20">
        <v>1269918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3581057</v>
      </c>
      <c r="D45" s="20"/>
      <c r="E45" s="21">
        <v>1885000</v>
      </c>
      <c r="F45" s="22">
        <v>4341000</v>
      </c>
      <c r="G45" s="22">
        <v>19702</v>
      </c>
      <c r="H45" s="22">
        <v>78531</v>
      </c>
      <c r="I45" s="22">
        <v>162637</v>
      </c>
      <c r="J45" s="22">
        <v>260870</v>
      </c>
      <c r="K45" s="22">
        <v>70288</v>
      </c>
      <c r="L45" s="22">
        <v>22511</v>
      </c>
      <c r="M45" s="22">
        <v>65070</v>
      </c>
      <c r="N45" s="22">
        <v>157869</v>
      </c>
      <c r="O45" s="22"/>
      <c r="P45" s="22"/>
      <c r="Q45" s="22"/>
      <c r="R45" s="22"/>
      <c r="S45" s="22"/>
      <c r="T45" s="22"/>
      <c r="U45" s="22"/>
      <c r="V45" s="22"/>
      <c r="W45" s="22">
        <v>418739</v>
      </c>
      <c r="X45" s="22">
        <v>1556504</v>
      </c>
      <c r="Y45" s="22">
        <v>-1137765</v>
      </c>
      <c r="Z45" s="23">
        <v>-73.097467144318301</v>
      </c>
      <c r="AA45" s="20">
        <v>4341000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132089304</v>
      </c>
      <c r="D48" s="29">
        <f t="shared" ref="D48:Y48" si="1">SUM(D35:D47)</f>
        <v>0</v>
      </c>
      <c r="E48" s="30">
        <f t="shared" si="1"/>
        <v>59248507</v>
      </c>
      <c r="F48" s="31">
        <f t="shared" si="1"/>
        <v>61918327</v>
      </c>
      <c r="G48" s="31">
        <f t="shared" si="1"/>
        <v>7414148</v>
      </c>
      <c r="H48" s="31">
        <f t="shared" si="1"/>
        <v>8410995</v>
      </c>
      <c r="I48" s="31">
        <f t="shared" si="1"/>
        <v>8255084</v>
      </c>
      <c r="J48" s="31">
        <f t="shared" si="1"/>
        <v>24080227</v>
      </c>
      <c r="K48" s="31">
        <f t="shared" si="1"/>
        <v>7647872</v>
      </c>
      <c r="L48" s="31">
        <f t="shared" si="1"/>
        <v>7194679</v>
      </c>
      <c r="M48" s="31">
        <f t="shared" si="1"/>
        <v>8932589</v>
      </c>
      <c r="N48" s="31">
        <f t="shared" si="1"/>
        <v>23775140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47855367</v>
      </c>
      <c r="X48" s="31">
        <f t="shared" si="1"/>
        <v>30291700</v>
      </c>
      <c r="Y48" s="31">
        <f t="shared" si="1"/>
        <v>17563667</v>
      </c>
      <c r="Z48" s="32">
        <f>+IF(X48&lt;&gt;0,+(Y48/X48)*100,0)</f>
        <v>57.981780487724357</v>
      </c>
      <c r="AA48" s="29">
        <f>SUM(AA35:AA47)</f>
        <v>61918327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-124514790</v>
      </c>
      <c r="D49" s="39">
        <f t="shared" si="2"/>
        <v>0</v>
      </c>
      <c r="E49" s="40">
        <f t="shared" si="2"/>
        <v>-50984907</v>
      </c>
      <c r="F49" s="41">
        <f t="shared" si="2"/>
        <v>-53124307</v>
      </c>
      <c r="G49" s="41">
        <f t="shared" si="2"/>
        <v>-6284712</v>
      </c>
      <c r="H49" s="41">
        <f t="shared" si="2"/>
        <v>-7157668</v>
      </c>
      <c r="I49" s="41">
        <f t="shared" si="2"/>
        <v>-6573302</v>
      </c>
      <c r="J49" s="41">
        <f t="shared" si="2"/>
        <v>-20015682</v>
      </c>
      <c r="K49" s="41">
        <f t="shared" si="2"/>
        <v>-6265072</v>
      </c>
      <c r="L49" s="41">
        <f t="shared" si="2"/>
        <v>-6637521</v>
      </c>
      <c r="M49" s="41">
        <f t="shared" si="2"/>
        <v>-8503582</v>
      </c>
      <c r="N49" s="41">
        <f t="shared" si="2"/>
        <v>-21406175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-41421857</v>
      </c>
      <c r="X49" s="41">
        <f t="shared" si="2"/>
        <v>-26027296</v>
      </c>
      <c r="Y49" s="41">
        <f t="shared" si="2"/>
        <v>-15394561</v>
      </c>
      <c r="Z49" s="42">
        <f>+IF(X49&lt;&gt;0,+(Y49/X49)*100,0)</f>
        <v>59.14775395799856</v>
      </c>
      <c r="AA49" s="39">
        <f>+AA33-AA48</f>
        <v>-53124307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-124514790</v>
      </c>
      <c r="D52" s="48">
        <f t="shared" si="3"/>
        <v>0</v>
      </c>
      <c r="E52" s="49">
        <f t="shared" si="3"/>
        <v>-50984907</v>
      </c>
      <c r="F52" s="50">
        <f t="shared" si="3"/>
        <v>-53124307</v>
      </c>
      <c r="G52" s="50">
        <f t="shared" si="3"/>
        <v>-6284712</v>
      </c>
      <c r="H52" s="50">
        <f t="shared" si="3"/>
        <v>-7157668</v>
      </c>
      <c r="I52" s="50">
        <f t="shared" si="3"/>
        <v>-6573302</v>
      </c>
      <c r="J52" s="50">
        <f t="shared" si="3"/>
        <v>-20015682</v>
      </c>
      <c r="K52" s="50">
        <f t="shared" si="3"/>
        <v>-6265072</v>
      </c>
      <c r="L52" s="50">
        <f t="shared" si="3"/>
        <v>-6637521</v>
      </c>
      <c r="M52" s="50">
        <f t="shared" si="3"/>
        <v>-8503582</v>
      </c>
      <c r="N52" s="50">
        <f t="shared" si="3"/>
        <v>-21406175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-41421857</v>
      </c>
      <c r="X52" s="50">
        <f t="shared" si="3"/>
        <v>-26027296</v>
      </c>
      <c r="Y52" s="50">
        <f t="shared" si="3"/>
        <v>-15394561</v>
      </c>
      <c r="Z52" s="51">
        <f>+IF(X52&lt;&gt;0,+(Y52/X52)*100,0)</f>
        <v>59.14775395799856</v>
      </c>
      <c r="AA52" s="48">
        <f>SUM(AA49:AA51)</f>
        <v>-53124307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-124514790</v>
      </c>
      <c r="D54" s="54">
        <f>+D52-D53</f>
        <v>0</v>
      </c>
      <c r="E54" s="55">
        <f t="shared" si="4"/>
        <v>-50984907</v>
      </c>
      <c r="F54" s="56">
        <f t="shared" si="4"/>
        <v>-53124307</v>
      </c>
      <c r="G54" s="56">
        <f t="shared" si="4"/>
        <v>-6284712</v>
      </c>
      <c r="H54" s="56">
        <f t="shared" si="4"/>
        <v>-7157668</v>
      </c>
      <c r="I54" s="56">
        <f t="shared" si="4"/>
        <v>-6573302</v>
      </c>
      <c r="J54" s="56">
        <f t="shared" si="4"/>
        <v>-20015682</v>
      </c>
      <c r="K54" s="56">
        <f t="shared" si="4"/>
        <v>-6265072</v>
      </c>
      <c r="L54" s="56">
        <f t="shared" si="4"/>
        <v>-6637521</v>
      </c>
      <c r="M54" s="56">
        <f t="shared" si="4"/>
        <v>-8503582</v>
      </c>
      <c r="N54" s="56">
        <f t="shared" si="4"/>
        <v>-21406175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-41421857</v>
      </c>
      <c r="X54" s="56">
        <f t="shared" si="4"/>
        <v>-26027296</v>
      </c>
      <c r="Y54" s="56">
        <f t="shared" si="4"/>
        <v>-15394561</v>
      </c>
      <c r="Z54" s="57">
        <f>+IF(X54&lt;&gt;0,+(Y54/X54)*100,0)</f>
        <v>59.14775395799856</v>
      </c>
      <c r="AA54" s="54">
        <f>+AA52-AA53</f>
        <v>-53124307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-124514790</v>
      </c>
      <c r="D57" s="48">
        <f>SUM(D54:D56)</f>
        <v>0</v>
      </c>
      <c r="E57" s="49">
        <f t="shared" si="5"/>
        <v>-50984907</v>
      </c>
      <c r="F57" s="50">
        <f t="shared" si="5"/>
        <v>-53124307</v>
      </c>
      <c r="G57" s="50">
        <f t="shared" si="5"/>
        <v>-6284712</v>
      </c>
      <c r="H57" s="50">
        <f t="shared" si="5"/>
        <v>-7157668</v>
      </c>
      <c r="I57" s="50">
        <f t="shared" si="5"/>
        <v>-6573302</v>
      </c>
      <c r="J57" s="50">
        <f t="shared" si="5"/>
        <v>-20015682</v>
      </c>
      <c r="K57" s="50">
        <f t="shared" si="5"/>
        <v>-6265072</v>
      </c>
      <c r="L57" s="50">
        <f t="shared" si="5"/>
        <v>-6637521</v>
      </c>
      <c r="M57" s="50">
        <f t="shared" si="5"/>
        <v>-8503582</v>
      </c>
      <c r="N57" s="50">
        <f t="shared" si="5"/>
        <v>-21406175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-41421857</v>
      </c>
      <c r="X57" s="50">
        <f t="shared" si="5"/>
        <v>-26027296</v>
      </c>
      <c r="Y57" s="50">
        <f t="shared" si="5"/>
        <v>-15394561</v>
      </c>
      <c r="Z57" s="51">
        <f>+IF(X57&lt;&gt;0,+(Y57/X57)*100,0)</f>
        <v>59.14775395799856</v>
      </c>
      <c r="AA57" s="48">
        <f>SUM(AA54:AA56)</f>
        <v>-53124307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-124514790</v>
      </c>
      <c r="D60" s="65">
        <f>SUM(D57:D59)</f>
        <v>0</v>
      </c>
      <c r="E60" s="66">
        <f t="shared" si="6"/>
        <v>-50984907</v>
      </c>
      <c r="F60" s="67">
        <f t="shared" si="6"/>
        <v>-53124307</v>
      </c>
      <c r="G60" s="67">
        <f t="shared" si="6"/>
        <v>-6284712</v>
      </c>
      <c r="H60" s="67">
        <f t="shared" si="6"/>
        <v>-7157668</v>
      </c>
      <c r="I60" s="67">
        <f t="shared" si="6"/>
        <v>-6573302</v>
      </c>
      <c r="J60" s="67">
        <f t="shared" si="6"/>
        <v>-20015682</v>
      </c>
      <c r="K60" s="67">
        <f t="shared" si="6"/>
        <v>-6265072</v>
      </c>
      <c r="L60" s="67">
        <f t="shared" si="6"/>
        <v>-6637521</v>
      </c>
      <c r="M60" s="67">
        <f t="shared" si="6"/>
        <v>-8503582</v>
      </c>
      <c r="N60" s="67">
        <f t="shared" si="6"/>
        <v>-21406175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-41421857</v>
      </c>
      <c r="X60" s="67">
        <f t="shared" si="6"/>
        <v>-26027296</v>
      </c>
      <c r="Y60" s="67">
        <f t="shared" si="6"/>
        <v>-15394561</v>
      </c>
      <c r="Z60" s="68">
        <f>+IF(X60&lt;&gt;0,+(Y60/X60)*100,0)</f>
        <v>59.14775395799856</v>
      </c>
      <c r="AA60" s="65">
        <f>SUM(AA57:AA59)</f>
        <v>-53124307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4662387</v>
      </c>
      <c r="D9" s="20"/>
      <c r="E9" s="21">
        <v>5199984</v>
      </c>
      <c r="F9" s="22">
        <v>5199984</v>
      </c>
      <c r="G9" s="22">
        <v>453164</v>
      </c>
      <c r="H9" s="22">
        <v>443117</v>
      </c>
      <c r="I9" s="22">
        <v>433699</v>
      </c>
      <c r="J9" s="22">
        <v>1329980</v>
      </c>
      <c r="K9" s="22">
        <v>442409</v>
      </c>
      <c r="L9" s="22">
        <v>441215</v>
      </c>
      <c r="M9" s="22">
        <v>491280</v>
      </c>
      <c r="N9" s="22">
        <v>1374904</v>
      </c>
      <c r="O9" s="22"/>
      <c r="P9" s="22"/>
      <c r="Q9" s="22"/>
      <c r="R9" s="22"/>
      <c r="S9" s="22"/>
      <c r="T9" s="22"/>
      <c r="U9" s="22"/>
      <c r="V9" s="22"/>
      <c r="W9" s="22">
        <v>2704884</v>
      </c>
      <c r="X9" s="22">
        <v>2599992</v>
      </c>
      <c r="Y9" s="22">
        <v>104892</v>
      </c>
      <c r="Z9" s="23">
        <v>4.0343201056003242</v>
      </c>
      <c r="AA9" s="20">
        <v>5199984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-451188</v>
      </c>
      <c r="D13" s="20"/>
      <c r="E13" s="21">
        <v>1123500</v>
      </c>
      <c r="F13" s="22">
        <v>1123500</v>
      </c>
      <c r="G13" s="22">
        <v>79640</v>
      </c>
      <c r="H13" s="22">
        <v>91595</v>
      </c>
      <c r="I13" s="22">
        <v>83166</v>
      </c>
      <c r="J13" s="22">
        <v>254401</v>
      </c>
      <c r="K13" s="22">
        <v>103635</v>
      </c>
      <c r="L13" s="22">
        <v>104794</v>
      </c>
      <c r="M13" s="22">
        <v>104141</v>
      </c>
      <c r="N13" s="22">
        <v>312570</v>
      </c>
      <c r="O13" s="22"/>
      <c r="P13" s="22"/>
      <c r="Q13" s="22"/>
      <c r="R13" s="22"/>
      <c r="S13" s="22"/>
      <c r="T13" s="22"/>
      <c r="U13" s="22"/>
      <c r="V13" s="22"/>
      <c r="W13" s="22">
        <v>566971</v>
      </c>
      <c r="X13" s="22">
        <v>561750</v>
      </c>
      <c r="Y13" s="22">
        <v>5221</v>
      </c>
      <c r="Z13" s="23">
        <v>0.92941700044503783</v>
      </c>
      <c r="AA13" s="20">
        <v>1123500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2981004</v>
      </c>
      <c r="D26" s="20"/>
      <c r="E26" s="21">
        <v>3111000</v>
      </c>
      <c r="F26" s="22">
        <v>3111000</v>
      </c>
      <c r="G26" s="22"/>
      <c r="H26" s="22">
        <v>1647891</v>
      </c>
      <c r="I26" s="22">
        <v>815800</v>
      </c>
      <c r="J26" s="22">
        <v>2463691</v>
      </c>
      <c r="K26" s="22">
        <v>647309</v>
      </c>
      <c r="L26" s="22"/>
      <c r="M26" s="22"/>
      <c r="N26" s="22">
        <v>647309</v>
      </c>
      <c r="O26" s="22"/>
      <c r="P26" s="22"/>
      <c r="Q26" s="22"/>
      <c r="R26" s="22"/>
      <c r="S26" s="22"/>
      <c r="T26" s="22"/>
      <c r="U26" s="22"/>
      <c r="V26" s="22"/>
      <c r="W26" s="22">
        <v>3111000</v>
      </c>
      <c r="X26" s="22">
        <v>1555500</v>
      </c>
      <c r="Y26" s="22">
        <v>1555500</v>
      </c>
      <c r="Z26" s="23">
        <v>100</v>
      </c>
      <c r="AA26" s="20">
        <v>3111000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7192203</v>
      </c>
      <c r="D33" s="29">
        <f t="shared" ref="D33:Y33" si="0">SUM(D6:D32)</f>
        <v>0</v>
      </c>
      <c r="E33" s="30">
        <f t="shared" si="0"/>
        <v>9434484</v>
      </c>
      <c r="F33" s="31">
        <f t="shared" si="0"/>
        <v>9434484</v>
      </c>
      <c r="G33" s="31">
        <f t="shared" si="0"/>
        <v>532804</v>
      </c>
      <c r="H33" s="31">
        <f t="shared" si="0"/>
        <v>2182603</v>
      </c>
      <c r="I33" s="31">
        <f t="shared" si="0"/>
        <v>1332665</v>
      </c>
      <c r="J33" s="31">
        <f t="shared" si="0"/>
        <v>4048072</v>
      </c>
      <c r="K33" s="31">
        <f t="shared" si="0"/>
        <v>1193353</v>
      </c>
      <c r="L33" s="31">
        <f t="shared" si="0"/>
        <v>546009</v>
      </c>
      <c r="M33" s="31">
        <f t="shared" si="0"/>
        <v>595421</v>
      </c>
      <c r="N33" s="31">
        <f t="shared" si="0"/>
        <v>2334783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6382855</v>
      </c>
      <c r="X33" s="31">
        <f t="shared" si="0"/>
        <v>4717242</v>
      </c>
      <c r="Y33" s="31">
        <f t="shared" si="0"/>
        <v>1665613</v>
      </c>
      <c r="Z33" s="32">
        <f>+IF(X33&lt;&gt;0,+(Y33/X33)*100,0)</f>
        <v>35.30904286869319</v>
      </c>
      <c r="AA33" s="29">
        <f>SUM(AA6:AA32)</f>
        <v>9434484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11911316</v>
      </c>
      <c r="D35" s="20"/>
      <c r="E35" s="21">
        <v>12487572</v>
      </c>
      <c r="F35" s="22">
        <v>12487572</v>
      </c>
      <c r="G35" s="22">
        <v>932339</v>
      </c>
      <c r="H35" s="22">
        <v>943576</v>
      </c>
      <c r="I35" s="22">
        <v>944428</v>
      </c>
      <c r="J35" s="22">
        <v>2820343</v>
      </c>
      <c r="K35" s="22">
        <v>916783</v>
      </c>
      <c r="L35" s="22">
        <v>940318</v>
      </c>
      <c r="M35" s="22">
        <v>952932</v>
      </c>
      <c r="N35" s="22">
        <v>2810033</v>
      </c>
      <c r="O35" s="22"/>
      <c r="P35" s="22"/>
      <c r="Q35" s="22"/>
      <c r="R35" s="22"/>
      <c r="S35" s="22"/>
      <c r="T35" s="22"/>
      <c r="U35" s="22"/>
      <c r="V35" s="22"/>
      <c r="W35" s="22">
        <v>5630376</v>
      </c>
      <c r="X35" s="22">
        <v>6243786</v>
      </c>
      <c r="Y35" s="22">
        <v>-613410</v>
      </c>
      <c r="Z35" s="23">
        <v>-9.8243277396118316</v>
      </c>
      <c r="AA35" s="20">
        <v>12487572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1196693</v>
      </c>
      <c r="D38" s="20"/>
      <c r="E38" s="21">
        <v>1668636</v>
      </c>
      <c r="F38" s="22">
        <v>1668636</v>
      </c>
      <c r="G38" s="22">
        <v>69293</v>
      </c>
      <c r="H38" s="22">
        <v>166515</v>
      </c>
      <c r="I38" s="22">
        <v>171693</v>
      </c>
      <c r="J38" s="22">
        <v>407501</v>
      </c>
      <c r="K38" s="22">
        <v>109721</v>
      </c>
      <c r="L38" s="22">
        <v>41987</v>
      </c>
      <c r="M38" s="22">
        <v>156647</v>
      </c>
      <c r="N38" s="22">
        <v>308355</v>
      </c>
      <c r="O38" s="22"/>
      <c r="P38" s="22"/>
      <c r="Q38" s="22"/>
      <c r="R38" s="22"/>
      <c r="S38" s="22"/>
      <c r="T38" s="22"/>
      <c r="U38" s="22"/>
      <c r="V38" s="22"/>
      <c r="W38" s="22">
        <v>715856</v>
      </c>
      <c r="X38" s="22">
        <v>834318</v>
      </c>
      <c r="Y38" s="22">
        <v>-118462</v>
      </c>
      <c r="Z38" s="23">
        <v>-14.198662859964667</v>
      </c>
      <c r="AA38" s="20">
        <v>1668636</v>
      </c>
    </row>
    <row r="39" spans="1:27" x14ac:dyDescent="0.25">
      <c r="A39" s="19" t="s">
        <v>65</v>
      </c>
      <c r="B39" s="15" t="s">
        <v>32</v>
      </c>
      <c r="C39" s="20">
        <v>-262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2360</v>
      </c>
      <c r="D40" s="20"/>
      <c r="E40" s="21">
        <v>401688</v>
      </c>
      <c r="F40" s="22">
        <v>401688</v>
      </c>
      <c r="G40" s="22"/>
      <c r="H40" s="22">
        <v>233482</v>
      </c>
      <c r="I40" s="22">
        <v>459432</v>
      </c>
      <c r="J40" s="22">
        <v>692914</v>
      </c>
      <c r="K40" s="22">
        <v>233482</v>
      </c>
      <c r="L40" s="22">
        <v>225723</v>
      </c>
      <c r="M40" s="22">
        <v>231137</v>
      </c>
      <c r="N40" s="22">
        <v>690342</v>
      </c>
      <c r="O40" s="22"/>
      <c r="P40" s="22"/>
      <c r="Q40" s="22"/>
      <c r="R40" s="22"/>
      <c r="S40" s="22"/>
      <c r="T40" s="22"/>
      <c r="U40" s="22"/>
      <c r="V40" s="22"/>
      <c r="W40" s="22">
        <v>1383256</v>
      </c>
      <c r="X40" s="22">
        <v>200844</v>
      </c>
      <c r="Y40" s="22">
        <v>1182412</v>
      </c>
      <c r="Z40" s="23">
        <v>588.72159486965006</v>
      </c>
      <c r="AA40" s="20">
        <v>401688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21730453</v>
      </c>
      <c r="D42" s="20"/>
      <c r="E42" s="21">
        <v>20331168</v>
      </c>
      <c r="F42" s="22">
        <v>20331168</v>
      </c>
      <c r="G42" s="22">
        <v>-104354</v>
      </c>
      <c r="H42" s="22">
        <v>1634873</v>
      </c>
      <c r="I42" s="22">
        <v>1913647</v>
      </c>
      <c r="J42" s="22">
        <v>3444166</v>
      </c>
      <c r="K42" s="22">
        <v>1609650</v>
      </c>
      <c r="L42" s="22">
        <v>1644931</v>
      </c>
      <c r="M42" s="22">
        <v>1583558</v>
      </c>
      <c r="N42" s="22">
        <v>4838139</v>
      </c>
      <c r="O42" s="22"/>
      <c r="P42" s="22"/>
      <c r="Q42" s="22"/>
      <c r="R42" s="22"/>
      <c r="S42" s="22"/>
      <c r="T42" s="22"/>
      <c r="U42" s="22"/>
      <c r="V42" s="22"/>
      <c r="W42" s="22">
        <v>8282305</v>
      </c>
      <c r="X42" s="22">
        <v>10165584</v>
      </c>
      <c r="Y42" s="22">
        <v>-1883279</v>
      </c>
      <c r="Z42" s="23">
        <v>-18.526028607898965</v>
      </c>
      <c r="AA42" s="20">
        <v>20331168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35404</v>
      </c>
      <c r="D44" s="20"/>
      <c r="E44" s="21"/>
      <c r="F44" s="22"/>
      <c r="G44" s="22"/>
      <c r="H44" s="22">
        <v>-15384</v>
      </c>
      <c r="I44" s="22"/>
      <c r="J44" s="22">
        <v>-15384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-15384</v>
      </c>
      <c r="X44" s="22"/>
      <c r="Y44" s="22">
        <v>-15384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4013185</v>
      </c>
      <c r="D45" s="20"/>
      <c r="E45" s="21">
        <v>5479404</v>
      </c>
      <c r="F45" s="22">
        <v>5479404</v>
      </c>
      <c r="G45" s="22">
        <v>26147</v>
      </c>
      <c r="H45" s="22">
        <v>79174</v>
      </c>
      <c r="I45" s="22">
        <v>515688</v>
      </c>
      <c r="J45" s="22">
        <v>621009</v>
      </c>
      <c r="K45" s="22">
        <v>70000</v>
      </c>
      <c r="L45" s="22">
        <v>126871</v>
      </c>
      <c r="M45" s="22">
        <v>426312</v>
      </c>
      <c r="N45" s="22">
        <v>623183</v>
      </c>
      <c r="O45" s="22"/>
      <c r="P45" s="22"/>
      <c r="Q45" s="22"/>
      <c r="R45" s="22"/>
      <c r="S45" s="22"/>
      <c r="T45" s="22"/>
      <c r="U45" s="22"/>
      <c r="V45" s="22"/>
      <c r="W45" s="22">
        <v>1244192</v>
      </c>
      <c r="X45" s="22">
        <v>2739702</v>
      </c>
      <c r="Y45" s="22">
        <v>-1495510</v>
      </c>
      <c r="Z45" s="23">
        <v>-54.586593724426969</v>
      </c>
      <c r="AA45" s="20">
        <v>5479404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38889149</v>
      </c>
      <c r="D48" s="29">
        <f t="shared" ref="D48:Y48" si="1">SUM(D35:D47)</f>
        <v>0</v>
      </c>
      <c r="E48" s="30">
        <f t="shared" si="1"/>
        <v>40368468</v>
      </c>
      <c r="F48" s="31">
        <f t="shared" si="1"/>
        <v>40368468</v>
      </c>
      <c r="G48" s="31">
        <f t="shared" si="1"/>
        <v>923425</v>
      </c>
      <c r="H48" s="31">
        <f t="shared" si="1"/>
        <v>3042236</v>
      </c>
      <c r="I48" s="31">
        <f t="shared" si="1"/>
        <v>4004888</v>
      </c>
      <c r="J48" s="31">
        <f t="shared" si="1"/>
        <v>7970549</v>
      </c>
      <c r="K48" s="31">
        <f t="shared" si="1"/>
        <v>2939636</v>
      </c>
      <c r="L48" s="31">
        <f t="shared" si="1"/>
        <v>2979830</v>
      </c>
      <c r="M48" s="31">
        <f t="shared" si="1"/>
        <v>3350586</v>
      </c>
      <c r="N48" s="31">
        <f t="shared" si="1"/>
        <v>9270052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17240601</v>
      </c>
      <c r="X48" s="31">
        <f t="shared" si="1"/>
        <v>20184234</v>
      </c>
      <c r="Y48" s="31">
        <f t="shared" si="1"/>
        <v>-2943633</v>
      </c>
      <c r="Z48" s="32">
        <f>+IF(X48&lt;&gt;0,+(Y48/X48)*100,0)</f>
        <v>-14.583823195866636</v>
      </c>
      <c r="AA48" s="29">
        <f>SUM(AA35:AA47)</f>
        <v>40368468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-31696946</v>
      </c>
      <c r="D49" s="39">
        <f t="shared" si="2"/>
        <v>0</v>
      </c>
      <c r="E49" s="40">
        <f t="shared" si="2"/>
        <v>-30933984</v>
      </c>
      <c r="F49" s="41">
        <f t="shared" si="2"/>
        <v>-30933984</v>
      </c>
      <c r="G49" s="41">
        <f t="shared" si="2"/>
        <v>-390621</v>
      </c>
      <c r="H49" s="41">
        <f t="shared" si="2"/>
        <v>-859633</v>
      </c>
      <c r="I49" s="41">
        <f t="shared" si="2"/>
        <v>-2672223</v>
      </c>
      <c r="J49" s="41">
        <f t="shared" si="2"/>
        <v>-3922477</v>
      </c>
      <c r="K49" s="41">
        <f t="shared" si="2"/>
        <v>-1746283</v>
      </c>
      <c r="L49" s="41">
        <f t="shared" si="2"/>
        <v>-2433821</v>
      </c>
      <c r="M49" s="41">
        <f t="shared" si="2"/>
        <v>-2755165</v>
      </c>
      <c r="N49" s="41">
        <f t="shared" si="2"/>
        <v>-6935269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-10857746</v>
      </c>
      <c r="X49" s="41">
        <f t="shared" si="2"/>
        <v>-15466992</v>
      </c>
      <c r="Y49" s="41">
        <f t="shared" si="2"/>
        <v>4609246</v>
      </c>
      <c r="Z49" s="42">
        <f>+IF(X49&lt;&gt;0,+(Y49/X49)*100,0)</f>
        <v>-29.800532643968523</v>
      </c>
      <c r="AA49" s="39">
        <f>+AA33-AA48</f>
        <v>-30933984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-31696946</v>
      </c>
      <c r="D52" s="48">
        <f t="shared" si="3"/>
        <v>0</v>
      </c>
      <c r="E52" s="49">
        <f t="shared" si="3"/>
        <v>-30933984</v>
      </c>
      <c r="F52" s="50">
        <f t="shared" si="3"/>
        <v>-30933984</v>
      </c>
      <c r="G52" s="50">
        <f t="shared" si="3"/>
        <v>-390621</v>
      </c>
      <c r="H52" s="50">
        <f t="shared" si="3"/>
        <v>-859633</v>
      </c>
      <c r="I52" s="50">
        <f t="shared" si="3"/>
        <v>-2672223</v>
      </c>
      <c r="J52" s="50">
        <f t="shared" si="3"/>
        <v>-3922477</v>
      </c>
      <c r="K52" s="50">
        <f t="shared" si="3"/>
        <v>-1746283</v>
      </c>
      <c r="L52" s="50">
        <f t="shared" si="3"/>
        <v>-2433821</v>
      </c>
      <c r="M52" s="50">
        <f t="shared" si="3"/>
        <v>-2755165</v>
      </c>
      <c r="N52" s="50">
        <f t="shared" si="3"/>
        <v>-6935269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-10857746</v>
      </c>
      <c r="X52" s="50">
        <f t="shared" si="3"/>
        <v>-15466992</v>
      </c>
      <c r="Y52" s="50">
        <f t="shared" si="3"/>
        <v>4609246</v>
      </c>
      <c r="Z52" s="51">
        <f>+IF(X52&lt;&gt;0,+(Y52/X52)*100,0)</f>
        <v>-29.800532643968523</v>
      </c>
      <c r="AA52" s="48">
        <f>SUM(AA49:AA51)</f>
        <v>-30933984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-31696946</v>
      </c>
      <c r="D54" s="54">
        <f>+D52-D53</f>
        <v>0</v>
      </c>
      <c r="E54" s="55">
        <f t="shared" si="4"/>
        <v>-30933984</v>
      </c>
      <c r="F54" s="56">
        <f t="shared" si="4"/>
        <v>-30933984</v>
      </c>
      <c r="G54" s="56">
        <f t="shared" si="4"/>
        <v>-390621</v>
      </c>
      <c r="H54" s="56">
        <f t="shared" si="4"/>
        <v>-859633</v>
      </c>
      <c r="I54" s="56">
        <f t="shared" si="4"/>
        <v>-2672223</v>
      </c>
      <c r="J54" s="56">
        <f t="shared" si="4"/>
        <v>-3922477</v>
      </c>
      <c r="K54" s="56">
        <f t="shared" si="4"/>
        <v>-1746283</v>
      </c>
      <c r="L54" s="56">
        <f t="shared" si="4"/>
        <v>-2433821</v>
      </c>
      <c r="M54" s="56">
        <f t="shared" si="4"/>
        <v>-2755165</v>
      </c>
      <c r="N54" s="56">
        <f t="shared" si="4"/>
        <v>-6935269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-10857746</v>
      </c>
      <c r="X54" s="56">
        <f t="shared" si="4"/>
        <v>-15466992</v>
      </c>
      <c r="Y54" s="56">
        <f t="shared" si="4"/>
        <v>4609246</v>
      </c>
      <c r="Z54" s="57">
        <f>+IF(X54&lt;&gt;0,+(Y54/X54)*100,0)</f>
        <v>-29.800532643968523</v>
      </c>
      <c r="AA54" s="54">
        <f>+AA52-AA53</f>
        <v>-30933984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-31696946</v>
      </c>
      <c r="D57" s="48">
        <f>SUM(D54:D56)</f>
        <v>0</v>
      </c>
      <c r="E57" s="49">
        <f t="shared" si="5"/>
        <v>-30933984</v>
      </c>
      <c r="F57" s="50">
        <f t="shared" si="5"/>
        <v>-30933984</v>
      </c>
      <c r="G57" s="50">
        <f t="shared" si="5"/>
        <v>-390621</v>
      </c>
      <c r="H57" s="50">
        <f t="shared" si="5"/>
        <v>-859633</v>
      </c>
      <c r="I57" s="50">
        <f t="shared" si="5"/>
        <v>-2672223</v>
      </c>
      <c r="J57" s="50">
        <f t="shared" si="5"/>
        <v>-3922477</v>
      </c>
      <c r="K57" s="50">
        <f t="shared" si="5"/>
        <v>-1746283</v>
      </c>
      <c r="L57" s="50">
        <f t="shared" si="5"/>
        <v>-2433821</v>
      </c>
      <c r="M57" s="50">
        <f t="shared" si="5"/>
        <v>-2755165</v>
      </c>
      <c r="N57" s="50">
        <f t="shared" si="5"/>
        <v>-6935269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-10857746</v>
      </c>
      <c r="X57" s="50">
        <f t="shared" si="5"/>
        <v>-15466992</v>
      </c>
      <c r="Y57" s="50">
        <f t="shared" si="5"/>
        <v>4609246</v>
      </c>
      <c r="Z57" s="51">
        <f>+IF(X57&lt;&gt;0,+(Y57/X57)*100,0)</f>
        <v>-29.800532643968523</v>
      </c>
      <c r="AA57" s="48">
        <f>SUM(AA54:AA56)</f>
        <v>-30933984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-31696946</v>
      </c>
      <c r="D60" s="65">
        <f>SUM(D57:D59)</f>
        <v>0</v>
      </c>
      <c r="E60" s="66">
        <f t="shared" si="6"/>
        <v>-30933984</v>
      </c>
      <c r="F60" s="67">
        <f t="shared" si="6"/>
        <v>-30933984</v>
      </c>
      <c r="G60" s="67">
        <f t="shared" si="6"/>
        <v>-390621</v>
      </c>
      <c r="H60" s="67">
        <f t="shared" si="6"/>
        <v>-859633</v>
      </c>
      <c r="I60" s="67">
        <f t="shared" si="6"/>
        <v>-2672223</v>
      </c>
      <c r="J60" s="67">
        <f t="shared" si="6"/>
        <v>-3922477</v>
      </c>
      <c r="K60" s="67">
        <f t="shared" si="6"/>
        <v>-1746283</v>
      </c>
      <c r="L60" s="67">
        <f t="shared" si="6"/>
        <v>-2433821</v>
      </c>
      <c r="M60" s="67">
        <f t="shared" si="6"/>
        <v>-2755165</v>
      </c>
      <c r="N60" s="67">
        <f t="shared" si="6"/>
        <v>-6935269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-10857746</v>
      </c>
      <c r="X60" s="67">
        <f t="shared" si="6"/>
        <v>-15466992</v>
      </c>
      <c r="Y60" s="67">
        <f t="shared" si="6"/>
        <v>4609246</v>
      </c>
      <c r="Z60" s="68">
        <f>+IF(X60&lt;&gt;0,+(Y60/X60)*100,0)</f>
        <v>-29.800532643968523</v>
      </c>
      <c r="AA60" s="65">
        <f>SUM(AA57:AA59)</f>
        <v>-30933984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755920</v>
      </c>
      <c r="D9" s="20"/>
      <c r="E9" s="21">
        <v>793440</v>
      </c>
      <c r="F9" s="22">
        <v>793440</v>
      </c>
      <c r="G9" s="22">
        <v>62156</v>
      </c>
      <c r="H9" s="22">
        <v>62156</v>
      </c>
      <c r="I9" s="22">
        <v>59688</v>
      </c>
      <c r="J9" s="22">
        <v>184000</v>
      </c>
      <c r="K9" s="22">
        <v>59951</v>
      </c>
      <c r="L9" s="22">
        <v>60090</v>
      </c>
      <c r="M9" s="22">
        <v>60090</v>
      </c>
      <c r="N9" s="22">
        <v>180131</v>
      </c>
      <c r="O9" s="22"/>
      <c r="P9" s="22"/>
      <c r="Q9" s="22"/>
      <c r="R9" s="22"/>
      <c r="S9" s="22"/>
      <c r="T9" s="22"/>
      <c r="U9" s="22"/>
      <c r="V9" s="22"/>
      <c r="W9" s="22">
        <v>364131</v>
      </c>
      <c r="X9" s="22">
        <v>396720</v>
      </c>
      <c r="Y9" s="22">
        <v>-32589</v>
      </c>
      <c r="Z9" s="23">
        <v>-8.2146098003629771</v>
      </c>
      <c r="AA9" s="20">
        <v>793440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499998</v>
      </c>
      <c r="Y26" s="22">
        <v>-499998</v>
      </c>
      <c r="Z26" s="23">
        <v>-100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755920</v>
      </c>
      <c r="D33" s="29">
        <f t="shared" ref="D33:Y33" si="0">SUM(D6:D32)</f>
        <v>0</v>
      </c>
      <c r="E33" s="30">
        <f t="shared" si="0"/>
        <v>1793440</v>
      </c>
      <c r="F33" s="31">
        <f t="shared" si="0"/>
        <v>1793440</v>
      </c>
      <c r="G33" s="31">
        <f t="shared" si="0"/>
        <v>62156</v>
      </c>
      <c r="H33" s="31">
        <f t="shared" si="0"/>
        <v>62156</v>
      </c>
      <c r="I33" s="31">
        <f t="shared" si="0"/>
        <v>59688</v>
      </c>
      <c r="J33" s="31">
        <f t="shared" si="0"/>
        <v>184000</v>
      </c>
      <c r="K33" s="31">
        <f t="shared" si="0"/>
        <v>59951</v>
      </c>
      <c r="L33" s="31">
        <f t="shared" si="0"/>
        <v>60090</v>
      </c>
      <c r="M33" s="31">
        <f t="shared" si="0"/>
        <v>60090</v>
      </c>
      <c r="N33" s="31">
        <f t="shared" si="0"/>
        <v>180131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364131</v>
      </c>
      <c r="X33" s="31">
        <f t="shared" si="0"/>
        <v>896718</v>
      </c>
      <c r="Y33" s="31">
        <f t="shared" si="0"/>
        <v>-532587</v>
      </c>
      <c r="Z33" s="32">
        <f>+IF(X33&lt;&gt;0,+(Y33/X33)*100,0)</f>
        <v>-59.392919513157985</v>
      </c>
      <c r="AA33" s="29">
        <f>SUM(AA6:AA32)</f>
        <v>1793440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6178991</v>
      </c>
      <c r="D35" s="20"/>
      <c r="E35" s="21">
        <v>6473053</v>
      </c>
      <c r="F35" s="22">
        <v>6473053</v>
      </c>
      <c r="G35" s="22">
        <v>580156</v>
      </c>
      <c r="H35" s="22">
        <v>525317</v>
      </c>
      <c r="I35" s="22">
        <v>587952</v>
      </c>
      <c r="J35" s="22">
        <v>1693425</v>
      </c>
      <c r="K35" s="22">
        <v>595210</v>
      </c>
      <c r="L35" s="22">
        <v>523275</v>
      </c>
      <c r="M35" s="22">
        <v>538241</v>
      </c>
      <c r="N35" s="22">
        <v>1656726</v>
      </c>
      <c r="O35" s="22"/>
      <c r="P35" s="22"/>
      <c r="Q35" s="22"/>
      <c r="R35" s="22"/>
      <c r="S35" s="22"/>
      <c r="T35" s="22"/>
      <c r="U35" s="22"/>
      <c r="V35" s="22"/>
      <c r="W35" s="22">
        <v>3350151</v>
      </c>
      <c r="X35" s="22">
        <v>3236526</v>
      </c>
      <c r="Y35" s="22">
        <v>113625</v>
      </c>
      <c r="Z35" s="23">
        <v>3.5107087043329792</v>
      </c>
      <c r="AA35" s="20">
        <v>6473053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224040</v>
      </c>
      <c r="F40" s="22">
        <v>224040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112020</v>
      </c>
      <c r="Y40" s="22">
        <v>-112020</v>
      </c>
      <c r="Z40" s="23">
        <v>-100</v>
      </c>
      <c r="AA40" s="20">
        <v>224040</v>
      </c>
    </row>
    <row r="41" spans="1:27" x14ac:dyDescent="0.25">
      <c r="A41" s="19" t="s">
        <v>40</v>
      </c>
      <c r="B41" s="15" t="s">
        <v>32</v>
      </c>
      <c r="C41" s="20">
        <v>604853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1044922</v>
      </c>
      <c r="D42" s="20"/>
      <c r="E42" s="21">
        <v>3353360</v>
      </c>
      <c r="F42" s="22">
        <v>3353360</v>
      </c>
      <c r="G42" s="22">
        <v>389160</v>
      </c>
      <c r="H42" s="22">
        <v>185045</v>
      </c>
      <c r="I42" s="22">
        <v>891824</v>
      </c>
      <c r="J42" s="22">
        <v>1466029</v>
      </c>
      <c r="K42" s="22">
        <v>218863</v>
      </c>
      <c r="L42" s="22">
        <v>445772</v>
      </c>
      <c r="M42" s="22">
        <v>644426</v>
      </c>
      <c r="N42" s="22">
        <v>1309061</v>
      </c>
      <c r="O42" s="22"/>
      <c r="P42" s="22"/>
      <c r="Q42" s="22"/>
      <c r="R42" s="22"/>
      <c r="S42" s="22"/>
      <c r="T42" s="22"/>
      <c r="U42" s="22"/>
      <c r="V42" s="22"/>
      <c r="W42" s="22">
        <v>2775090</v>
      </c>
      <c r="X42" s="22">
        <v>1676676</v>
      </c>
      <c r="Y42" s="22">
        <v>1098414</v>
      </c>
      <c r="Z42" s="23">
        <v>65.511404707886328</v>
      </c>
      <c r="AA42" s="20">
        <v>3353360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-67713</v>
      </c>
      <c r="D45" s="20"/>
      <c r="E45" s="21">
        <v>496780</v>
      </c>
      <c r="F45" s="22">
        <v>496780</v>
      </c>
      <c r="G45" s="22">
        <v>4932</v>
      </c>
      <c r="H45" s="22">
        <v>65073</v>
      </c>
      <c r="I45" s="22">
        <v>68590</v>
      </c>
      <c r="J45" s="22">
        <v>138595</v>
      </c>
      <c r="K45" s="22">
        <v>195232</v>
      </c>
      <c r="L45" s="22">
        <v>62163</v>
      </c>
      <c r="M45" s="22">
        <v>166273</v>
      </c>
      <c r="N45" s="22">
        <v>423668</v>
      </c>
      <c r="O45" s="22"/>
      <c r="P45" s="22"/>
      <c r="Q45" s="22"/>
      <c r="R45" s="22"/>
      <c r="S45" s="22"/>
      <c r="T45" s="22"/>
      <c r="U45" s="22"/>
      <c r="V45" s="22"/>
      <c r="W45" s="22">
        <v>562263</v>
      </c>
      <c r="X45" s="22">
        <v>248394</v>
      </c>
      <c r="Y45" s="22">
        <v>313869</v>
      </c>
      <c r="Z45" s="23">
        <v>126.35933235102297</v>
      </c>
      <c r="AA45" s="20">
        <v>496780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7761053</v>
      </c>
      <c r="D48" s="29">
        <f t="shared" ref="D48:Y48" si="1">SUM(D35:D47)</f>
        <v>0</v>
      </c>
      <c r="E48" s="30">
        <f t="shared" si="1"/>
        <v>10547233</v>
      </c>
      <c r="F48" s="31">
        <f t="shared" si="1"/>
        <v>10547233</v>
      </c>
      <c r="G48" s="31">
        <f t="shared" si="1"/>
        <v>974248</v>
      </c>
      <c r="H48" s="31">
        <f t="shared" si="1"/>
        <v>775435</v>
      </c>
      <c r="I48" s="31">
        <f t="shared" si="1"/>
        <v>1548366</v>
      </c>
      <c r="J48" s="31">
        <f t="shared" si="1"/>
        <v>3298049</v>
      </c>
      <c r="K48" s="31">
        <f t="shared" si="1"/>
        <v>1009305</v>
      </c>
      <c r="L48" s="31">
        <f t="shared" si="1"/>
        <v>1031210</v>
      </c>
      <c r="M48" s="31">
        <f t="shared" si="1"/>
        <v>1348940</v>
      </c>
      <c r="N48" s="31">
        <f t="shared" si="1"/>
        <v>3389455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6687504</v>
      </c>
      <c r="X48" s="31">
        <f t="shared" si="1"/>
        <v>5273616</v>
      </c>
      <c r="Y48" s="31">
        <f t="shared" si="1"/>
        <v>1413888</v>
      </c>
      <c r="Z48" s="32">
        <f>+IF(X48&lt;&gt;0,+(Y48/X48)*100,0)</f>
        <v>26.810598268815934</v>
      </c>
      <c r="AA48" s="29">
        <f>SUM(AA35:AA47)</f>
        <v>10547233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-7005133</v>
      </c>
      <c r="D49" s="39">
        <f t="shared" si="2"/>
        <v>0</v>
      </c>
      <c r="E49" s="40">
        <f t="shared" si="2"/>
        <v>-8753793</v>
      </c>
      <c r="F49" s="41">
        <f t="shared" si="2"/>
        <v>-8753793</v>
      </c>
      <c r="G49" s="41">
        <f t="shared" si="2"/>
        <v>-912092</v>
      </c>
      <c r="H49" s="41">
        <f t="shared" si="2"/>
        <v>-713279</v>
      </c>
      <c r="I49" s="41">
        <f t="shared" si="2"/>
        <v>-1488678</v>
      </c>
      <c r="J49" s="41">
        <f t="shared" si="2"/>
        <v>-3114049</v>
      </c>
      <c r="K49" s="41">
        <f t="shared" si="2"/>
        <v>-949354</v>
      </c>
      <c r="L49" s="41">
        <f t="shared" si="2"/>
        <v>-971120</v>
      </c>
      <c r="M49" s="41">
        <f t="shared" si="2"/>
        <v>-1288850</v>
      </c>
      <c r="N49" s="41">
        <f t="shared" si="2"/>
        <v>-3209324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-6323373</v>
      </c>
      <c r="X49" s="41">
        <f t="shared" si="2"/>
        <v>-4376898</v>
      </c>
      <c r="Y49" s="41">
        <f t="shared" si="2"/>
        <v>-1946475</v>
      </c>
      <c r="Z49" s="42">
        <f>+IF(X49&lt;&gt;0,+(Y49/X49)*100,0)</f>
        <v>44.471564107731091</v>
      </c>
      <c r="AA49" s="39">
        <f>+AA33-AA48</f>
        <v>-8753793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-7005133</v>
      </c>
      <c r="D52" s="48">
        <f t="shared" si="3"/>
        <v>0</v>
      </c>
      <c r="E52" s="49">
        <f t="shared" si="3"/>
        <v>-8753793</v>
      </c>
      <c r="F52" s="50">
        <f t="shared" si="3"/>
        <v>-8753793</v>
      </c>
      <c r="G52" s="50">
        <f t="shared" si="3"/>
        <v>-912092</v>
      </c>
      <c r="H52" s="50">
        <f t="shared" si="3"/>
        <v>-713279</v>
      </c>
      <c r="I52" s="50">
        <f t="shared" si="3"/>
        <v>-1488678</v>
      </c>
      <c r="J52" s="50">
        <f t="shared" si="3"/>
        <v>-3114049</v>
      </c>
      <c r="K52" s="50">
        <f t="shared" si="3"/>
        <v>-949354</v>
      </c>
      <c r="L52" s="50">
        <f t="shared" si="3"/>
        <v>-971120</v>
      </c>
      <c r="M52" s="50">
        <f t="shared" si="3"/>
        <v>-1288850</v>
      </c>
      <c r="N52" s="50">
        <f t="shared" si="3"/>
        <v>-3209324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-6323373</v>
      </c>
      <c r="X52" s="50">
        <f t="shared" si="3"/>
        <v>-4376898</v>
      </c>
      <c r="Y52" s="50">
        <f t="shared" si="3"/>
        <v>-1946475</v>
      </c>
      <c r="Z52" s="51">
        <f>+IF(X52&lt;&gt;0,+(Y52/X52)*100,0)</f>
        <v>44.471564107731091</v>
      </c>
      <c r="AA52" s="48">
        <f>SUM(AA49:AA51)</f>
        <v>-8753793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-7005133</v>
      </c>
      <c r="D54" s="54">
        <f>+D52-D53</f>
        <v>0</v>
      </c>
      <c r="E54" s="55">
        <f t="shared" si="4"/>
        <v>-8753793</v>
      </c>
      <c r="F54" s="56">
        <f t="shared" si="4"/>
        <v>-8753793</v>
      </c>
      <c r="G54" s="56">
        <f t="shared" si="4"/>
        <v>-912092</v>
      </c>
      <c r="H54" s="56">
        <f t="shared" si="4"/>
        <v>-713279</v>
      </c>
      <c r="I54" s="56">
        <f t="shared" si="4"/>
        <v>-1488678</v>
      </c>
      <c r="J54" s="56">
        <f t="shared" si="4"/>
        <v>-3114049</v>
      </c>
      <c r="K54" s="56">
        <f t="shared" si="4"/>
        <v>-949354</v>
      </c>
      <c r="L54" s="56">
        <f t="shared" si="4"/>
        <v>-971120</v>
      </c>
      <c r="M54" s="56">
        <f t="shared" si="4"/>
        <v>-1288850</v>
      </c>
      <c r="N54" s="56">
        <f t="shared" si="4"/>
        <v>-3209324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-6323373</v>
      </c>
      <c r="X54" s="56">
        <f t="shared" si="4"/>
        <v>-4376898</v>
      </c>
      <c r="Y54" s="56">
        <f t="shared" si="4"/>
        <v>-1946475</v>
      </c>
      <c r="Z54" s="57">
        <f>+IF(X54&lt;&gt;0,+(Y54/X54)*100,0)</f>
        <v>44.471564107731091</v>
      </c>
      <c r="AA54" s="54">
        <f>+AA52-AA53</f>
        <v>-8753793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-7005133</v>
      </c>
      <c r="D57" s="48">
        <f>SUM(D54:D56)</f>
        <v>0</v>
      </c>
      <c r="E57" s="49">
        <f t="shared" si="5"/>
        <v>-8753793</v>
      </c>
      <c r="F57" s="50">
        <f t="shared" si="5"/>
        <v>-8753793</v>
      </c>
      <c r="G57" s="50">
        <f t="shared" si="5"/>
        <v>-912092</v>
      </c>
      <c r="H57" s="50">
        <f t="shared" si="5"/>
        <v>-713279</v>
      </c>
      <c r="I57" s="50">
        <f t="shared" si="5"/>
        <v>-1488678</v>
      </c>
      <c r="J57" s="50">
        <f t="shared" si="5"/>
        <v>-3114049</v>
      </c>
      <c r="K57" s="50">
        <f t="shared" si="5"/>
        <v>-949354</v>
      </c>
      <c r="L57" s="50">
        <f t="shared" si="5"/>
        <v>-971120</v>
      </c>
      <c r="M57" s="50">
        <f t="shared" si="5"/>
        <v>-1288850</v>
      </c>
      <c r="N57" s="50">
        <f t="shared" si="5"/>
        <v>-3209324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-6323373</v>
      </c>
      <c r="X57" s="50">
        <f t="shared" si="5"/>
        <v>-4376898</v>
      </c>
      <c r="Y57" s="50">
        <f t="shared" si="5"/>
        <v>-1946475</v>
      </c>
      <c r="Z57" s="51">
        <f>+IF(X57&lt;&gt;0,+(Y57/X57)*100,0)</f>
        <v>44.471564107731091</v>
      </c>
      <c r="AA57" s="48">
        <f>SUM(AA54:AA56)</f>
        <v>-8753793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-7005133</v>
      </c>
      <c r="D60" s="65">
        <f>SUM(D57:D59)</f>
        <v>0</v>
      </c>
      <c r="E60" s="66">
        <f t="shared" si="6"/>
        <v>-8753793</v>
      </c>
      <c r="F60" s="67">
        <f t="shared" si="6"/>
        <v>-8753793</v>
      </c>
      <c r="G60" s="67">
        <f t="shared" si="6"/>
        <v>-912092</v>
      </c>
      <c r="H60" s="67">
        <f t="shared" si="6"/>
        <v>-713279</v>
      </c>
      <c r="I60" s="67">
        <f t="shared" si="6"/>
        <v>-1488678</v>
      </c>
      <c r="J60" s="67">
        <f t="shared" si="6"/>
        <v>-3114049</v>
      </c>
      <c r="K60" s="67">
        <f t="shared" si="6"/>
        <v>-949354</v>
      </c>
      <c r="L60" s="67">
        <f t="shared" si="6"/>
        <v>-971120</v>
      </c>
      <c r="M60" s="67">
        <f t="shared" si="6"/>
        <v>-1288850</v>
      </c>
      <c r="N60" s="67">
        <f t="shared" si="6"/>
        <v>-3209324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-6323373</v>
      </c>
      <c r="X60" s="67">
        <f t="shared" si="6"/>
        <v>-4376898</v>
      </c>
      <c r="Y60" s="67">
        <f t="shared" si="6"/>
        <v>-1946475</v>
      </c>
      <c r="Z60" s="68">
        <f>+IF(X60&lt;&gt;0,+(Y60/X60)*100,0)</f>
        <v>44.471564107731091</v>
      </c>
      <c r="AA60" s="65">
        <f>SUM(AA57:AA59)</f>
        <v>-8753793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/>
      <c r="E6" s="21"/>
      <c r="F6" s="22"/>
      <c r="G6" s="22"/>
      <c r="H6" s="22"/>
      <c r="I6" s="22">
        <v>21875</v>
      </c>
      <c r="J6" s="22">
        <v>21875</v>
      </c>
      <c r="K6" s="22">
        <v>24816</v>
      </c>
      <c r="L6" s="22">
        <v>60000</v>
      </c>
      <c r="M6" s="22"/>
      <c r="N6" s="22">
        <v>84816</v>
      </c>
      <c r="O6" s="22"/>
      <c r="P6" s="22"/>
      <c r="Q6" s="22"/>
      <c r="R6" s="22"/>
      <c r="S6" s="22"/>
      <c r="T6" s="22"/>
      <c r="U6" s="22"/>
      <c r="V6" s="22"/>
      <c r="W6" s="22">
        <v>106691</v>
      </c>
      <c r="X6" s="22"/>
      <c r="Y6" s="22">
        <v>106691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337</v>
      </c>
      <c r="H8" s="22">
        <v>1619</v>
      </c>
      <c r="I8" s="22">
        <v>1217</v>
      </c>
      <c r="J8" s="22">
        <v>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</v>
      </c>
      <c r="X8" s="22"/>
      <c r="Y8" s="22">
        <v>3173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1317091026</v>
      </c>
      <c r="D9" s="20"/>
      <c r="E9" s="21">
        <v>1484924856</v>
      </c>
      <c r="F9" s="22">
        <v>1485760802</v>
      </c>
      <c r="G9" s="22">
        <v>184450920</v>
      </c>
      <c r="H9" s="22">
        <v>82047840</v>
      </c>
      <c r="I9" s="22">
        <v>107423565</v>
      </c>
      <c r="J9" s="22">
        <v>373922325</v>
      </c>
      <c r="K9" s="22">
        <v>80423485</v>
      </c>
      <c r="L9" s="22">
        <v>79622090</v>
      </c>
      <c r="M9" s="22">
        <v>80513910</v>
      </c>
      <c r="N9" s="22">
        <v>240559485</v>
      </c>
      <c r="O9" s="22"/>
      <c r="P9" s="22"/>
      <c r="Q9" s="22"/>
      <c r="R9" s="22"/>
      <c r="S9" s="22"/>
      <c r="T9" s="22"/>
      <c r="U9" s="22"/>
      <c r="V9" s="22"/>
      <c r="W9" s="22">
        <v>614481810</v>
      </c>
      <c r="X9" s="22">
        <v>707328761</v>
      </c>
      <c r="Y9" s="22">
        <v>-92846951</v>
      </c>
      <c r="Z9" s="23">
        <v>-13.126420996756275</v>
      </c>
      <c r="AA9" s="20">
        <v>1485760802</v>
      </c>
    </row>
    <row r="10" spans="1:27" x14ac:dyDescent="0.25">
      <c r="A10" s="19" t="s">
        <v>38</v>
      </c>
      <c r="B10" s="15" t="s">
        <v>32</v>
      </c>
      <c r="C10" s="20">
        <v>8521742</v>
      </c>
      <c r="D10" s="20"/>
      <c r="E10" s="21">
        <v>18260259</v>
      </c>
      <c r="F10" s="22">
        <v>18260259</v>
      </c>
      <c r="G10" s="22">
        <v>-4723911</v>
      </c>
      <c r="H10" s="22">
        <v>30719</v>
      </c>
      <c r="I10" s="22">
        <v>-91169</v>
      </c>
      <c r="J10" s="22">
        <v>-4784361</v>
      </c>
      <c r="K10" s="22">
        <v>8263</v>
      </c>
      <c r="L10" s="22">
        <v>13298</v>
      </c>
      <c r="M10" s="22">
        <v>27446</v>
      </c>
      <c r="N10" s="22">
        <v>49007</v>
      </c>
      <c r="O10" s="22"/>
      <c r="P10" s="22"/>
      <c r="Q10" s="22"/>
      <c r="R10" s="22"/>
      <c r="S10" s="22"/>
      <c r="T10" s="22"/>
      <c r="U10" s="22"/>
      <c r="V10" s="22"/>
      <c r="W10" s="22">
        <v>-4735354</v>
      </c>
      <c r="X10" s="22">
        <v>8261839</v>
      </c>
      <c r="Y10" s="22">
        <v>-12997193</v>
      </c>
      <c r="Z10" s="23">
        <v>-157.31598013468914</v>
      </c>
      <c r="AA10" s="20">
        <v>18260259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/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>
        <v>480664</v>
      </c>
      <c r="L11" s="22">
        <v>461908</v>
      </c>
      <c r="M11" s="22">
        <v>602276</v>
      </c>
      <c r="N11" s="22">
        <v>1544848</v>
      </c>
      <c r="O11" s="22"/>
      <c r="P11" s="22"/>
      <c r="Q11" s="22"/>
      <c r="R11" s="22"/>
      <c r="S11" s="22"/>
      <c r="T11" s="22"/>
      <c r="U11" s="22"/>
      <c r="V11" s="22"/>
      <c r="W11" s="22">
        <v>2775400</v>
      </c>
      <c r="X11" s="22">
        <v>3200004</v>
      </c>
      <c r="Y11" s="22">
        <v>-424604</v>
      </c>
      <c r="Z11" s="23">
        <v>-13.268858413926981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228852112</v>
      </c>
      <c r="D13" s="20"/>
      <c r="E13" s="21">
        <v>248819399</v>
      </c>
      <c r="F13" s="22">
        <v>243380842</v>
      </c>
      <c r="G13" s="22">
        <v>13807247</v>
      </c>
      <c r="H13" s="22">
        <v>14056467</v>
      </c>
      <c r="I13" s="22">
        <v>14696741</v>
      </c>
      <c r="J13" s="22">
        <v>42560455</v>
      </c>
      <c r="K13" s="22">
        <v>14737228</v>
      </c>
      <c r="L13" s="22">
        <v>14920060</v>
      </c>
      <c r="M13" s="22">
        <v>16379771</v>
      </c>
      <c r="N13" s="22">
        <v>46037059</v>
      </c>
      <c r="O13" s="22"/>
      <c r="P13" s="22"/>
      <c r="Q13" s="22"/>
      <c r="R13" s="22"/>
      <c r="S13" s="22"/>
      <c r="T13" s="22"/>
      <c r="U13" s="22"/>
      <c r="V13" s="22"/>
      <c r="W13" s="22">
        <v>88597514</v>
      </c>
      <c r="X13" s="22">
        <v>96737007</v>
      </c>
      <c r="Y13" s="22">
        <v>-8139493</v>
      </c>
      <c r="Z13" s="23">
        <v>-8.4140426217652156</v>
      </c>
      <c r="AA13" s="20">
        <v>243380842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>
        <v>1392</v>
      </c>
      <c r="F16" s="22">
        <v>1392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696</v>
      </c>
      <c r="Y16" s="22">
        <v>-696</v>
      </c>
      <c r="Z16" s="23">
        <v>-100</v>
      </c>
      <c r="AA16" s="20">
        <v>1392</v>
      </c>
    </row>
    <row r="17" spans="1:27" x14ac:dyDescent="0.25">
      <c r="A17" s="19" t="s">
        <v>45</v>
      </c>
      <c r="B17" s="15" t="s">
        <v>32</v>
      </c>
      <c r="C17" s="20">
        <v>7190040</v>
      </c>
      <c r="D17" s="20"/>
      <c r="E17" s="21">
        <v>8324853</v>
      </c>
      <c r="F17" s="22">
        <v>8324853</v>
      </c>
      <c r="G17" s="22">
        <v>615583</v>
      </c>
      <c r="H17" s="22">
        <v>2718826</v>
      </c>
      <c r="I17" s="22">
        <v>594306</v>
      </c>
      <c r="J17" s="22">
        <v>3928715</v>
      </c>
      <c r="K17" s="22">
        <v>191792</v>
      </c>
      <c r="L17" s="22">
        <v>-2335291</v>
      </c>
      <c r="M17" s="22">
        <v>190958</v>
      </c>
      <c r="N17" s="22">
        <v>-1952541</v>
      </c>
      <c r="O17" s="22"/>
      <c r="P17" s="22"/>
      <c r="Q17" s="22"/>
      <c r="R17" s="22"/>
      <c r="S17" s="22"/>
      <c r="T17" s="22"/>
      <c r="U17" s="22"/>
      <c r="V17" s="22"/>
      <c r="W17" s="22">
        <v>1976174</v>
      </c>
      <c r="X17" s="22">
        <v>4162422</v>
      </c>
      <c r="Y17" s="22">
        <v>-2186248</v>
      </c>
      <c r="Z17" s="23">
        <v>-52.523458697844674</v>
      </c>
      <c r="AA17" s="20">
        <v>8324853</v>
      </c>
    </row>
    <row r="18" spans="1:27" x14ac:dyDescent="0.25">
      <c r="A18" s="19" t="s">
        <v>46</v>
      </c>
      <c r="B18" s="15" t="s">
        <v>32</v>
      </c>
      <c r="C18" s="20">
        <v>50972</v>
      </c>
      <c r="D18" s="20"/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>
        <v>777</v>
      </c>
      <c r="L18" s="22">
        <v>3876</v>
      </c>
      <c r="M18" s="22">
        <v>549</v>
      </c>
      <c r="N18" s="22">
        <v>5202</v>
      </c>
      <c r="O18" s="22"/>
      <c r="P18" s="22"/>
      <c r="Q18" s="22"/>
      <c r="R18" s="22"/>
      <c r="S18" s="22"/>
      <c r="T18" s="22"/>
      <c r="U18" s="22"/>
      <c r="V18" s="22"/>
      <c r="W18" s="22">
        <v>11929</v>
      </c>
      <c r="X18" s="22">
        <v>11052</v>
      </c>
      <c r="Y18" s="22">
        <v>877</v>
      </c>
      <c r="Z18" s="23">
        <v>7.9352153456387979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1338</v>
      </c>
      <c r="D20" s="20"/>
      <c r="E20" s="21">
        <v>6180</v>
      </c>
      <c r="F20" s="22">
        <v>127835</v>
      </c>
      <c r="G20" s="22">
        <v>1777</v>
      </c>
      <c r="H20" s="22"/>
      <c r="I20" s="22">
        <v>1777</v>
      </c>
      <c r="J20" s="22">
        <v>3554</v>
      </c>
      <c r="K20" s="22"/>
      <c r="L20" s="22"/>
      <c r="M20" s="22">
        <v>49909</v>
      </c>
      <c r="N20" s="22">
        <v>49909</v>
      </c>
      <c r="O20" s="22"/>
      <c r="P20" s="22"/>
      <c r="Q20" s="22"/>
      <c r="R20" s="22"/>
      <c r="S20" s="22"/>
      <c r="T20" s="22"/>
      <c r="U20" s="22"/>
      <c r="V20" s="22"/>
      <c r="W20" s="22">
        <v>53463</v>
      </c>
      <c r="X20" s="22">
        <v>63801</v>
      </c>
      <c r="Y20" s="22">
        <v>-10338</v>
      </c>
      <c r="Z20" s="18">
        <v>-16.203507782009684</v>
      </c>
      <c r="AA20" s="20">
        <v>127835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6614429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>
        <v>577595</v>
      </c>
      <c r="L23" s="22">
        <v>574781</v>
      </c>
      <c r="M23" s="22">
        <v>582866</v>
      </c>
      <c r="N23" s="22">
        <v>1735242</v>
      </c>
      <c r="O23" s="22"/>
      <c r="P23" s="22"/>
      <c r="Q23" s="22"/>
      <c r="R23" s="22"/>
      <c r="S23" s="22"/>
      <c r="T23" s="22"/>
      <c r="U23" s="22"/>
      <c r="V23" s="22"/>
      <c r="W23" s="22">
        <v>3625798</v>
      </c>
      <c r="X23" s="22">
        <v>3663684</v>
      </c>
      <c r="Y23" s="22">
        <v>-37886</v>
      </c>
      <c r="Z23" s="23">
        <v>-1.0340957353308855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>
        <v>2091948</v>
      </c>
      <c r="D24" s="20"/>
      <c r="E24" s="21">
        <v>2526998</v>
      </c>
      <c r="F24" s="22">
        <v>2526998</v>
      </c>
      <c r="G24" s="22">
        <v>2638</v>
      </c>
      <c r="H24" s="22">
        <v>450795</v>
      </c>
      <c r="I24" s="22">
        <v>219400</v>
      </c>
      <c r="J24" s="22">
        <v>672833</v>
      </c>
      <c r="K24" s="22">
        <v>288439</v>
      </c>
      <c r="L24" s="22">
        <v>697</v>
      </c>
      <c r="M24" s="22">
        <v>316700</v>
      </c>
      <c r="N24" s="22">
        <v>605836</v>
      </c>
      <c r="O24" s="22"/>
      <c r="P24" s="22"/>
      <c r="Q24" s="22"/>
      <c r="R24" s="22"/>
      <c r="S24" s="22"/>
      <c r="T24" s="22"/>
      <c r="U24" s="22"/>
      <c r="V24" s="22"/>
      <c r="W24" s="22">
        <v>1278669</v>
      </c>
      <c r="X24" s="22">
        <v>1265024</v>
      </c>
      <c r="Y24" s="22">
        <v>13645</v>
      </c>
      <c r="Z24" s="23">
        <v>1.0786356622483051</v>
      </c>
      <c r="AA24" s="20">
        <v>2526998</v>
      </c>
    </row>
    <row r="25" spans="1:27" x14ac:dyDescent="0.25">
      <c r="A25" s="19" t="s">
        <v>53</v>
      </c>
      <c r="B25" s="15" t="s">
        <v>32</v>
      </c>
      <c r="C25" s="20">
        <v>1580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428733756</v>
      </c>
      <c r="D26" s="20"/>
      <c r="E26" s="21">
        <v>617288450</v>
      </c>
      <c r="F26" s="22">
        <v>615841038</v>
      </c>
      <c r="G26" s="22">
        <v>184526552</v>
      </c>
      <c r="H26" s="22">
        <v>14513935</v>
      </c>
      <c r="I26" s="22">
        <v>5791693</v>
      </c>
      <c r="J26" s="22">
        <v>204832180</v>
      </c>
      <c r="K26" s="22">
        <v>3410227</v>
      </c>
      <c r="L26" s="22">
        <v>3571059</v>
      </c>
      <c r="M26" s="22">
        <v>103818626</v>
      </c>
      <c r="N26" s="22">
        <v>110799912</v>
      </c>
      <c r="O26" s="22"/>
      <c r="P26" s="22"/>
      <c r="Q26" s="22"/>
      <c r="R26" s="22"/>
      <c r="S26" s="22"/>
      <c r="T26" s="22"/>
      <c r="U26" s="22"/>
      <c r="V26" s="22"/>
      <c r="W26" s="22">
        <v>315632092</v>
      </c>
      <c r="X26" s="22">
        <v>323236234</v>
      </c>
      <c r="Y26" s="22">
        <v>-7604142</v>
      </c>
      <c r="Z26" s="23">
        <v>-2.3525029684636158</v>
      </c>
      <c r="AA26" s="20">
        <v>615841038</v>
      </c>
    </row>
    <row r="27" spans="1:27" x14ac:dyDescent="0.25">
      <c r="A27" s="19" t="s">
        <v>40</v>
      </c>
      <c r="B27" s="15" t="s">
        <v>32</v>
      </c>
      <c r="C27" s="20">
        <v>3454414</v>
      </c>
      <c r="D27" s="20"/>
      <c r="E27" s="21">
        <v>2646838</v>
      </c>
      <c r="F27" s="22">
        <v>2646838</v>
      </c>
      <c r="G27" s="22">
        <v>126185</v>
      </c>
      <c r="H27" s="22">
        <v>128931</v>
      </c>
      <c r="I27" s="22">
        <v>126790</v>
      </c>
      <c r="J27" s="22">
        <v>381906</v>
      </c>
      <c r="K27" s="22">
        <v>127699</v>
      </c>
      <c r="L27" s="22">
        <v>124835</v>
      </c>
      <c r="M27" s="22">
        <v>130925</v>
      </c>
      <c r="N27" s="22">
        <v>383459</v>
      </c>
      <c r="O27" s="22"/>
      <c r="P27" s="22"/>
      <c r="Q27" s="22"/>
      <c r="R27" s="22"/>
      <c r="S27" s="22"/>
      <c r="T27" s="22"/>
      <c r="U27" s="22"/>
      <c r="V27" s="22"/>
      <c r="W27" s="22">
        <v>765365</v>
      </c>
      <c r="X27" s="22">
        <v>1323420</v>
      </c>
      <c r="Y27" s="22">
        <v>-558055</v>
      </c>
      <c r="Z27" s="23">
        <v>-42.167641413912435</v>
      </c>
      <c r="AA27" s="20">
        <v>2646838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95654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-1282257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2005902021</v>
      </c>
      <c r="D33" s="29">
        <f t="shared" ref="D33:Y33" si="0">SUM(D6:D32)</f>
        <v>0</v>
      </c>
      <c r="E33" s="30">
        <f t="shared" si="0"/>
        <v>2396548716</v>
      </c>
      <c r="F33" s="31">
        <f t="shared" si="0"/>
        <v>2390620348</v>
      </c>
      <c r="G33" s="31">
        <f t="shared" si="0"/>
        <v>379980169</v>
      </c>
      <c r="H33" s="31">
        <f t="shared" si="0"/>
        <v>114904457</v>
      </c>
      <c r="I33" s="31">
        <f t="shared" si="0"/>
        <v>129785864</v>
      </c>
      <c r="J33" s="31">
        <f t="shared" si="0"/>
        <v>624670490</v>
      </c>
      <c r="K33" s="31">
        <f t="shared" si="0"/>
        <v>100270985</v>
      </c>
      <c r="L33" s="31">
        <f t="shared" si="0"/>
        <v>97017313</v>
      </c>
      <c r="M33" s="31">
        <f t="shared" si="0"/>
        <v>202613936</v>
      </c>
      <c r="N33" s="31">
        <f t="shared" si="0"/>
        <v>399902234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1024572724</v>
      </c>
      <c r="X33" s="31">
        <f t="shared" si="0"/>
        <v>1149253944</v>
      </c>
      <c r="Y33" s="31">
        <f t="shared" si="0"/>
        <v>-124681220</v>
      </c>
      <c r="Z33" s="32">
        <f>+IF(X33&lt;&gt;0,+(Y33/X33)*100,0)</f>
        <v>-10.848883369157269</v>
      </c>
      <c r="AA33" s="29">
        <f>SUM(AA6:AA32)</f>
        <v>2390620348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986787779</v>
      </c>
      <c r="D35" s="20"/>
      <c r="E35" s="21">
        <v>1113575025</v>
      </c>
      <c r="F35" s="22">
        <v>1103592066</v>
      </c>
      <c r="G35" s="22">
        <v>81115018</v>
      </c>
      <c r="H35" s="22">
        <v>63541265</v>
      </c>
      <c r="I35" s="22">
        <v>85797779</v>
      </c>
      <c r="J35" s="22">
        <v>230454062</v>
      </c>
      <c r="K35" s="22">
        <v>65793360</v>
      </c>
      <c r="L35" s="22">
        <v>71106618</v>
      </c>
      <c r="M35" s="22">
        <v>64617330</v>
      </c>
      <c r="N35" s="22">
        <v>201517308</v>
      </c>
      <c r="O35" s="22"/>
      <c r="P35" s="22"/>
      <c r="Q35" s="22"/>
      <c r="R35" s="22"/>
      <c r="S35" s="22"/>
      <c r="T35" s="22"/>
      <c r="U35" s="22"/>
      <c r="V35" s="22"/>
      <c r="W35" s="22">
        <v>431971370</v>
      </c>
      <c r="X35" s="22">
        <v>545958118</v>
      </c>
      <c r="Y35" s="22">
        <v>-113986748</v>
      </c>
      <c r="Z35" s="23">
        <v>-20.878295283448832</v>
      </c>
      <c r="AA35" s="20">
        <v>1103592066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54213760</v>
      </c>
      <c r="D38" s="20"/>
      <c r="E38" s="21">
        <v>70979530</v>
      </c>
      <c r="F38" s="22">
        <v>69664023</v>
      </c>
      <c r="G38" s="22">
        <v>3237673</v>
      </c>
      <c r="H38" s="22">
        <v>1747511</v>
      </c>
      <c r="I38" s="22">
        <v>3905504</v>
      </c>
      <c r="J38" s="22">
        <v>8890688</v>
      </c>
      <c r="K38" s="22">
        <v>6670869</v>
      </c>
      <c r="L38" s="22">
        <v>2234934</v>
      </c>
      <c r="M38" s="22">
        <v>6196785</v>
      </c>
      <c r="N38" s="22">
        <v>15102588</v>
      </c>
      <c r="O38" s="22"/>
      <c r="P38" s="22"/>
      <c r="Q38" s="22"/>
      <c r="R38" s="22"/>
      <c r="S38" s="22"/>
      <c r="T38" s="22"/>
      <c r="U38" s="22"/>
      <c r="V38" s="22"/>
      <c r="W38" s="22">
        <v>23993276</v>
      </c>
      <c r="X38" s="22">
        <v>35142782</v>
      </c>
      <c r="Y38" s="22">
        <v>-11149506</v>
      </c>
      <c r="Z38" s="23">
        <v>-31.726304422911085</v>
      </c>
      <c r="AA38" s="20">
        <v>69664023</v>
      </c>
    </row>
    <row r="39" spans="1:27" x14ac:dyDescent="0.25">
      <c r="A39" s="19" t="s">
        <v>65</v>
      </c>
      <c r="B39" s="15" t="s">
        <v>32</v>
      </c>
      <c r="C39" s="20">
        <v>302799189</v>
      </c>
      <c r="D39" s="20"/>
      <c r="E39" s="21">
        <v>334448543</v>
      </c>
      <c r="F39" s="22">
        <v>323646316</v>
      </c>
      <c r="G39" s="22">
        <v>10459837</v>
      </c>
      <c r="H39" s="22">
        <v>14556464</v>
      </c>
      <c r="I39" s="22">
        <v>12345483</v>
      </c>
      <c r="J39" s="22">
        <v>37361784</v>
      </c>
      <c r="K39" s="22">
        <v>12359769</v>
      </c>
      <c r="L39" s="22">
        <v>12359769</v>
      </c>
      <c r="M39" s="22">
        <v>12359769</v>
      </c>
      <c r="N39" s="22">
        <v>37079307</v>
      </c>
      <c r="O39" s="22"/>
      <c r="P39" s="22"/>
      <c r="Q39" s="22"/>
      <c r="R39" s="22"/>
      <c r="S39" s="22"/>
      <c r="T39" s="22"/>
      <c r="U39" s="22"/>
      <c r="V39" s="22"/>
      <c r="W39" s="22">
        <v>74441091</v>
      </c>
      <c r="X39" s="22">
        <v>155144507</v>
      </c>
      <c r="Y39" s="22">
        <v>-80703416</v>
      </c>
      <c r="Z39" s="23">
        <v>-52.018223242670139</v>
      </c>
      <c r="AA39" s="20">
        <v>323646316</v>
      </c>
    </row>
    <row r="40" spans="1:27" x14ac:dyDescent="0.25">
      <c r="A40" s="19" t="s">
        <v>66</v>
      </c>
      <c r="B40" s="15" t="s">
        <v>32</v>
      </c>
      <c r="C40" s="20">
        <v>145475190</v>
      </c>
      <c r="D40" s="20"/>
      <c r="E40" s="21">
        <v>50721360</v>
      </c>
      <c r="F40" s="22">
        <v>50721360</v>
      </c>
      <c r="G40" s="22">
        <v>7038311</v>
      </c>
      <c r="H40" s="22">
        <v>6397060</v>
      </c>
      <c r="I40" s="22">
        <v>9005352</v>
      </c>
      <c r="J40" s="22">
        <v>22440723</v>
      </c>
      <c r="K40" s="22">
        <v>6204834</v>
      </c>
      <c r="L40" s="22">
        <v>6322040</v>
      </c>
      <c r="M40" s="22">
        <v>8318106</v>
      </c>
      <c r="N40" s="22">
        <v>20844980</v>
      </c>
      <c r="O40" s="22"/>
      <c r="P40" s="22"/>
      <c r="Q40" s="22"/>
      <c r="R40" s="22"/>
      <c r="S40" s="22"/>
      <c r="T40" s="22"/>
      <c r="U40" s="22"/>
      <c r="V40" s="22"/>
      <c r="W40" s="22">
        <v>43285703</v>
      </c>
      <c r="X40" s="22">
        <v>25599935</v>
      </c>
      <c r="Y40" s="22">
        <v>17685768</v>
      </c>
      <c r="Z40" s="23">
        <v>69.085206661657537</v>
      </c>
      <c r="AA40" s="20">
        <v>50721360</v>
      </c>
    </row>
    <row r="41" spans="1:27" x14ac:dyDescent="0.25">
      <c r="A41" s="19" t="s">
        <v>40</v>
      </c>
      <c r="B41" s="15" t="s">
        <v>32</v>
      </c>
      <c r="C41" s="20">
        <v>66319237</v>
      </c>
      <c r="D41" s="20"/>
      <c r="E41" s="21">
        <v>14845622</v>
      </c>
      <c r="F41" s="22">
        <v>14845622</v>
      </c>
      <c r="G41" s="22"/>
      <c r="H41" s="22">
        <v>95458</v>
      </c>
      <c r="I41" s="22">
        <v>85235</v>
      </c>
      <c r="J41" s="22">
        <v>180693</v>
      </c>
      <c r="K41" s="22">
        <v>82319</v>
      </c>
      <c r="L41" s="22">
        <v>80298</v>
      </c>
      <c r="M41" s="22">
        <v>77142</v>
      </c>
      <c r="N41" s="22">
        <v>239759</v>
      </c>
      <c r="O41" s="22"/>
      <c r="P41" s="22"/>
      <c r="Q41" s="22"/>
      <c r="R41" s="22"/>
      <c r="S41" s="22"/>
      <c r="T41" s="22"/>
      <c r="U41" s="22"/>
      <c r="V41" s="22"/>
      <c r="W41" s="22">
        <v>420452</v>
      </c>
      <c r="X41" s="22">
        <v>1664550</v>
      </c>
      <c r="Y41" s="22">
        <v>-1244098</v>
      </c>
      <c r="Z41" s="23">
        <v>-74.740800817037638</v>
      </c>
      <c r="AA41" s="20">
        <v>14845622</v>
      </c>
    </row>
    <row r="42" spans="1:27" x14ac:dyDescent="0.25">
      <c r="A42" s="19" t="s">
        <v>67</v>
      </c>
      <c r="B42" s="15" t="s">
        <v>32</v>
      </c>
      <c r="C42" s="20">
        <v>233387944</v>
      </c>
      <c r="D42" s="20"/>
      <c r="E42" s="21">
        <v>237220340</v>
      </c>
      <c r="F42" s="22">
        <v>238464903</v>
      </c>
      <c r="G42" s="22">
        <v>9235475</v>
      </c>
      <c r="H42" s="22">
        <v>16294468</v>
      </c>
      <c r="I42" s="22">
        <v>17404621</v>
      </c>
      <c r="J42" s="22">
        <v>42934564</v>
      </c>
      <c r="K42" s="22">
        <v>16099319</v>
      </c>
      <c r="L42" s="22">
        <v>22898606</v>
      </c>
      <c r="M42" s="22">
        <v>29547162</v>
      </c>
      <c r="N42" s="22">
        <v>68545087</v>
      </c>
      <c r="O42" s="22"/>
      <c r="P42" s="22"/>
      <c r="Q42" s="22"/>
      <c r="R42" s="22"/>
      <c r="S42" s="22"/>
      <c r="T42" s="22"/>
      <c r="U42" s="22"/>
      <c r="V42" s="22"/>
      <c r="W42" s="22">
        <v>111479651</v>
      </c>
      <c r="X42" s="22">
        <v>109210818</v>
      </c>
      <c r="Y42" s="22">
        <v>2268833</v>
      </c>
      <c r="Z42" s="23">
        <v>2.077480089930285</v>
      </c>
      <c r="AA42" s="20">
        <v>238464903</v>
      </c>
    </row>
    <row r="43" spans="1:27" x14ac:dyDescent="0.25">
      <c r="A43" s="19" t="s">
        <v>68</v>
      </c>
      <c r="B43" s="15" t="s">
        <v>32</v>
      </c>
      <c r="C43" s="20">
        <v>23421631</v>
      </c>
      <c r="D43" s="20"/>
      <c r="E43" s="21">
        <v>23934000</v>
      </c>
      <c r="F43" s="22">
        <v>23869918</v>
      </c>
      <c r="G43" s="22">
        <v>77990</v>
      </c>
      <c r="H43" s="22">
        <v>1235784</v>
      </c>
      <c r="I43" s="22">
        <v>1727118</v>
      </c>
      <c r="J43" s="22">
        <v>3040892</v>
      </c>
      <c r="K43" s="22">
        <v>2493453</v>
      </c>
      <c r="L43" s="22">
        <v>1928484</v>
      </c>
      <c r="M43" s="22">
        <v>2411885</v>
      </c>
      <c r="N43" s="22">
        <v>6833822</v>
      </c>
      <c r="O43" s="22"/>
      <c r="P43" s="22"/>
      <c r="Q43" s="22"/>
      <c r="R43" s="22"/>
      <c r="S43" s="22"/>
      <c r="T43" s="22"/>
      <c r="U43" s="22"/>
      <c r="V43" s="22"/>
      <c r="W43" s="22">
        <v>9874714</v>
      </c>
      <c r="X43" s="22">
        <v>10857480</v>
      </c>
      <c r="Y43" s="22">
        <v>-982766</v>
      </c>
      <c r="Z43" s="23">
        <v>-9.0515110320258483</v>
      </c>
      <c r="AA43" s="20">
        <v>23869918</v>
      </c>
    </row>
    <row r="44" spans="1:27" x14ac:dyDescent="0.25">
      <c r="A44" s="19" t="s">
        <v>69</v>
      </c>
      <c r="B44" s="15" t="s">
        <v>32</v>
      </c>
      <c r="C44" s="20">
        <v>300838353</v>
      </c>
      <c r="D44" s="20"/>
      <c r="E44" s="21">
        <v>58085751</v>
      </c>
      <c r="F44" s="22">
        <v>70431571</v>
      </c>
      <c r="G44" s="22">
        <v>2247555</v>
      </c>
      <c r="H44" s="22">
        <v>-2213122</v>
      </c>
      <c r="I44" s="22">
        <v>6241317</v>
      </c>
      <c r="J44" s="22">
        <v>6275750</v>
      </c>
      <c r="K44" s="22">
        <v>28511</v>
      </c>
      <c r="L44" s="22">
        <v>1033103</v>
      </c>
      <c r="M44" s="22">
        <v>611906</v>
      </c>
      <c r="N44" s="22">
        <v>1673520</v>
      </c>
      <c r="O44" s="22"/>
      <c r="P44" s="22"/>
      <c r="Q44" s="22"/>
      <c r="R44" s="22"/>
      <c r="S44" s="22"/>
      <c r="T44" s="22"/>
      <c r="U44" s="22"/>
      <c r="V44" s="22"/>
      <c r="W44" s="22">
        <v>7949270</v>
      </c>
      <c r="X44" s="22">
        <v>33022976</v>
      </c>
      <c r="Y44" s="22">
        <v>-25073706</v>
      </c>
      <c r="Z44" s="23">
        <v>-75.928062934121982</v>
      </c>
      <c r="AA44" s="20">
        <v>70431571</v>
      </c>
    </row>
    <row r="45" spans="1:27" x14ac:dyDescent="0.25">
      <c r="A45" s="19" t="s">
        <v>70</v>
      </c>
      <c r="B45" s="15" t="s">
        <v>32</v>
      </c>
      <c r="C45" s="20">
        <v>459532839</v>
      </c>
      <c r="D45" s="20"/>
      <c r="E45" s="21">
        <v>323113170</v>
      </c>
      <c r="F45" s="22">
        <v>324564598</v>
      </c>
      <c r="G45" s="22">
        <v>3451027</v>
      </c>
      <c r="H45" s="22">
        <v>20558945</v>
      </c>
      <c r="I45" s="22">
        <v>34466434</v>
      </c>
      <c r="J45" s="22">
        <v>58476406</v>
      </c>
      <c r="K45" s="22">
        <v>21321164</v>
      </c>
      <c r="L45" s="22">
        <v>22042759</v>
      </c>
      <c r="M45" s="22">
        <v>19525673</v>
      </c>
      <c r="N45" s="22">
        <v>62889596</v>
      </c>
      <c r="O45" s="22"/>
      <c r="P45" s="22"/>
      <c r="Q45" s="22"/>
      <c r="R45" s="22"/>
      <c r="S45" s="22"/>
      <c r="T45" s="22"/>
      <c r="U45" s="22"/>
      <c r="V45" s="22"/>
      <c r="W45" s="22">
        <v>121366002</v>
      </c>
      <c r="X45" s="22">
        <v>169550576</v>
      </c>
      <c r="Y45" s="22">
        <v>-48184574</v>
      </c>
      <c r="Z45" s="23">
        <v>-28.418997526732081</v>
      </c>
      <c r="AA45" s="20">
        <v>324564598</v>
      </c>
    </row>
    <row r="46" spans="1:27" x14ac:dyDescent="0.25">
      <c r="A46" s="19" t="s">
        <v>71</v>
      </c>
      <c r="B46" s="15" t="s">
        <v>32</v>
      </c>
      <c r="C46" s="20">
        <v>1752165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-52681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2574475406</v>
      </c>
      <c r="D48" s="29">
        <f t="shared" ref="D48:Y48" si="1">SUM(D35:D47)</f>
        <v>0</v>
      </c>
      <c r="E48" s="30">
        <f t="shared" si="1"/>
        <v>2226923341</v>
      </c>
      <c r="F48" s="31">
        <f t="shared" si="1"/>
        <v>2219800377</v>
      </c>
      <c r="G48" s="31">
        <f t="shared" si="1"/>
        <v>116862886</v>
      </c>
      <c r="H48" s="31">
        <f t="shared" si="1"/>
        <v>122213833</v>
      </c>
      <c r="I48" s="31">
        <f t="shared" si="1"/>
        <v>170978843</v>
      </c>
      <c r="J48" s="31">
        <f t="shared" si="1"/>
        <v>410055562</v>
      </c>
      <c r="K48" s="31">
        <f t="shared" si="1"/>
        <v>131053598</v>
      </c>
      <c r="L48" s="31">
        <f t="shared" si="1"/>
        <v>140006611</v>
      </c>
      <c r="M48" s="31">
        <f t="shared" si="1"/>
        <v>143665758</v>
      </c>
      <c r="N48" s="31">
        <f t="shared" si="1"/>
        <v>414725967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824781529</v>
      </c>
      <c r="X48" s="31">
        <f t="shared" si="1"/>
        <v>1086151742</v>
      </c>
      <c r="Y48" s="31">
        <f t="shared" si="1"/>
        <v>-261370213</v>
      </c>
      <c r="Z48" s="32">
        <f>+IF(X48&lt;&gt;0,+(Y48/X48)*100,0)</f>
        <v>-24.063876426577604</v>
      </c>
      <c r="AA48" s="29">
        <f>SUM(AA35:AA47)</f>
        <v>2219800377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-568573385</v>
      </c>
      <c r="D49" s="39">
        <f t="shared" si="2"/>
        <v>0</v>
      </c>
      <c r="E49" s="40">
        <f t="shared" si="2"/>
        <v>169625375</v>
      </c>
      <c r="F49" s="41">
        <f t="shared" si="2"/>
        <v>170819971</v>
      </c>
      <c r="G49" s="41">
        <f t="shared" si="2"/>
        <v>263117283</v>
      </c>
      <c r="H49" s="41">
        <f t="shared" si="2"/>
        <v>-7309376</v>
      </c>
      <c r="I49" s="41">
        <f t="shared" si="2"/>
        <v>-41192979</v>
      </c>
      <c r="J49" s="41">
        <f t="shared" si="2"/>
        <v>214614928</v>
      </c>
      <c r="K49" s="41">
        <f t="shared" si="2"/>
        <v>-30782613</v>
      </c>
      <c r="L49" s="41">
        <f t="shared" si="2"/>
        <v>-42989298</v>
      </c>
      <c r="M49" s="41">
        <f t="shared" si="2"/>
        <v>58948178</v>
      </c>
      <c r="N49" s="41">
        <f t="shared" si="2"/>
        <v>-14823733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199791195</v>
      </c>
      <c r="X49" s="41">
        <f t="shared" si="2"/>
        <v>63102202</v>
      </c>
      <c r="Y49" s="41">
        <f t="shared" si="2"/>
        <v>136688993</v>
      </c>
      <c r="Z49" s="42">
        <f>+IF(X49&lt;&gt;0,+(Y49/X49)*100,0)</f>
        <v>216.61525060567618</v>
      </c>
      <c r="AA49" s="39">
        <f>+AA33-AA48</f>
        <v>170819971</v>
      </c>
    </row>
    <row r="50" spans="1:27" x14ac:dyDescent="0.25">
      <c r="A50" s="43" t="s">
        <v>75</v>
      </c>
      <c r="B50" s="15" t="s">
        <v>32</v>
      </c>
      <c r="C50" s="20">
        <v>29193035</v>
      </c>
      <c r="D50" s="20"/>
      <c r="E50" s="21">
        <v>71894390</v>
      </c>
      <c r="F50" s="22">
        <v>71894390</v>
      </c>
      <c r="G50" s="22"/>
      <c r="H50" s="22"/>
      <c r="I50" s="22"/>
      <c r="J50" s="22"/>
      <c r="K50" s="22"/>
      <c r="L50" s="22"/>
      <c r="M50" s="22">
        <v>8000520</v>
      </c>
      <c r="N50" s="22">
        <v>8000520</v>
      </c>
      <c r="O50" s="22"/>
      <c r="P50" s="22"/>
      <c r="Q50" s="22"/>
      <c r="R50" s="22"/>
      <c r="S50" s="22"/>
      <c r="T50" s="22"/>
      <c r="U50" s="22"/>
      <c r="V50" s="22"/>
      <c r="W50" s="22">
        <v>8000520</v>
      </c>
      <c r="X50" s="22">
        <v>17664472</v>
      </c>
      <c r="Y50" s="22">
        <v>-9663952</v>
      </c>
      <c r="Z50" s="23">
        <v>-54.708411324153928</v>
      </c>
      <c r="AA50" s="20">
        <v>71894390</v>
      </c>
    </row>
    <row r="51" spans="1:27" x14ac:dyDescent="0.25">
      <c r="A51" s="43" t="s">
        <v>76</v>
      </c>
      <c r="B51" s="15" t="s">
        <v>32</v>
      </c>
      <c r="C51" s="44">
        <v>3500000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-535880350</v>
      </c>
      <c r="D52" s="48">
        <f t="shared" si="3"/>
        <v>0</v>
      </c>
      <c r="E52" s="49">
        <f t="shared" si="3"/>
        <v>241519765</v>
      </c>
      <c r="F52" s="50">
        <f t="shared" si="3"/>
        <v>242714361</v>
      </c>
      <c r="G52" s="50">
        <f t="shared" si="3"/>
        <v>263117283</v>
      </c>
      <c r="H52" s="50">
        <f t="shared" si="3"/>
        <v>-7309376</v>
      </c>
      <c r="I52" s="50">
        <f t="shared" si="3"/>
        <v>-41192979</v>
      </c>
      <c r="J52" s="50">
        <f t="shared" si="3"/>
        <v>214614928</v>
      </c>
      <c r="K52" s="50">
        <f t="shared" si="3"/>
        <v>-30782613</v>
      </c>
      <c r="L52" s="50">
        <f t="shared" si="3"/>
        <v>-42989298</v>
      </c>
      <c r="M52" s="50">
        <f t="shared" si="3"/>
        <v>66948698</v>
      </c>
      <c r="N52" s="50">
        <f t="shared" si="3"/>
        <v>-6823213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207791715</v>
      </c>
      <c r="X52" s="50">
        <f t="shared" si="3"/>
        <v>80766674</v>
      </c>
      <c r="Y52" s="50">
        <f t="shared" si="3"/>
        <v>127025041</v>
      </c>
      <c r="Z52" s="51">
        <f>+IF(X52&lt;&gt;0,+(Y52/X52)*100,0)</f>
        <v>157.27407692930379</v>
      </c>
      <c r="AA52" s="48">
        <f>SUM(AA49:AA51)</f>
        <v>242714361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-535880350</v>
      </c>
      <c r="D54" s="54">
        <f>+D52-D53</f>
        <v>0</v>
      </c>
      <c r="E54" s="55">
        <f t="shared" si="4"/>
        <v>241519765</v>
      </c>
      <c r="F54" s="56">
        <f t="shared" si="4"/>
        <v>242714361</v>
      </c>
      <c r="G54" s="56">
        <f t="shared" si="4"/>
        <v>263117283</v>
      </c>
      <c r="H54" s="56">
        <f t="shared" si="4"/>
        <v>-7309376</v>
      </c>
      <c r="I54" s="56">
        <f t="shared" si="4"/>
        <v>-41192979</v>
      </c>
      <c r="J54" s="56">
        <f t="shared" si="4"/>
        <v>214614928</v>
      </c>
      <c r="K54" s="56">
        <f t="shared" si="4"/>
        <v>-30782613</v>
      </c>
      <c r="L54" s="56">
        <f t="shared" si="4"/>
        <v>-42989298</v>
      </c>
      <c r="M54" s="56">
        <f t="shared" si="4"/>
        <v>66948698</v>
      </c>
      <c r="N54" s="56">
        <f t="shared" si="4"/>
        <v>-6823213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207791715</v>
      </c>
      <c r="X54" s="56">
        <f t="shared" si="4"/>
        <v>80766674</v>
      </c>
      <c r="Y54" s="56">
        <f t="shared" si="4"/>
        <v>127025041</v>
      </c>
      <c r="Z54" s="57">
        <f>+IF(X54&lt;&gt;0,+(Y54/X54)*100,0)</f>
        <v>157.27407692930379</v>
      </c>
      <c r="AA54" s="54">
        <f>+AA52-AA53</f>
        <v>242714361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-535880350</v>
      </c>
      <c r="D57" s="48">
        <f>SUM(D54:D56)</f>
        <v>0</v>
      </c>
      <c r="E57" s="49">
        <f t="shared" si="5"/>
        <v>241519765</v>
      </c>
      <c r="F57" s="50">
        <f t="shared" si="5"/>
        <v>242714361</v>
      </c>
      <c r="G57" s="50">
        <f t="shared" si="5"/>
        <v>263117283</v>
      </c>
      <c r="H57" s="50">
        <f t="shared" si="5"/>
        <v>-7309376</v>
      </c>
      <c r="I57" s="50">
        <f t="shared" si="5"/>
        <v>-41192979</v>
      </c>
      <c r="J57" s="50">
        <f t="shared" si="5"/>
        <v>214614928</v>
      </c>
      <c r="K57" s="50">
        <f t="shared" si="5"/>
        <v>-30782613</v>
      </c>
      <c r="L57" s="50">
        <f t="shared" si="5"/>
        <v>-42989298</v>
      </c>
      <c r="M57" s="50">
        <f t="shared" si="5"/>
        <v>66948698</v>
      </c>
      <c r="N57" s="50">
        <f t="shared" si="5"/>
        <v>-6823213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207791715</v>
      </c>
      <c r="X57" s="50">
        <f t="shared" si="5"/>
        <v>80766674</v>
      </c>
      <c r="Y57" s="50">
        <f t="shared" si="5"/>
        <v>127025041</v>
      </c>
      <c r="Z57" s="51">
        <f>+IF(X57&lt;&gt;0,+(Y57/X57)*100,0)</f>
        <v>157.27407692930379</v>
      </c>
      <c r="AA57" s="48">
        <f>SUM(AA54:AA56)</f>
        <v>242714361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-535880350</v>
      </c>
      <c r="D60" s="65">
        <f>SUM(D57:D59)</f>
        <v>0</v>
      </c>
      <c r="E60" s="66">
        <f t="shared" si="6"/>
        <v>241519765</v>
      </c>
      <c r="F60" s="67">
        <f t="shared" si="6"/>
        <v>242714361</v>
      </c>
      <c r="G60" s="67">
        <f t="shared" si="6"/>
        <v>263117283</v>
      </c>
      <c r="H60" s="67">
        <f t="shared" si="6"/>
        <v>-7309376</v>
      </c>
      <c r="I60" s="67">
        <f t="shared" si="6"/>
        <v>-41192979</v>
      </c>
      <c r="J60" s="67">
        <f t="shared" si="6"/>
        <v>214614928</v>
      </c>
      <c r="K60" s="67">
        <f t="shared" si="6"/>
        <v>-30782613</v>
      </c>
      <c r="L60" s="67">
        <f t="shared" si="6"/>
        <v>-42989298</v>
      </c>
      <c r="M60" s="67">
        <f t="shared" si="6"/>
        <v>66948698</v>
      </c>
      <c r="N60" s="67">
        <f t="shared" si="6"/>
        <v>-6823213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207791715</v>
      </c>
      <c r="X60" s="67">
        <f t="shared" si="6"/>
        <v>80766674</v>
      </c>
      <c r="Y60" s="67">
        <f t="shared" si="6"/>
        <v>127025041</v>
      </c>
      <c r="Z60" s="68">
        <f>+IF(X60&lt;&gt;0,+(Y60/X60)*100,0)</f>
        <v>157.27407692930379</v>
      </c>
      <c r="AA60" s="65">
        <f>SUM(AA57:AA59)</f>
        <v>242714361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5E1092-500B-485C-8860-1225C7D041AF}"/>
</file>

<file path=customXml/itemProps2.xml><?xml version="1.0" encoding="utf-8"?>
<ds:datastoreItem xmlns:ds="http://schemas.openxmlformats.org/officeDocument/2006/customXml" ds:itemID="{FA4BC36F-6038-44CB-A2C1-7C0CD58E6987}"/>
</file>

<file path=customXml/itemProps3.xml><?xml version="1.0" encoding="utf-8"?>
<ds:datastoreItem xmlns:ds="http://schemas.openxmlformats.org/officeDocument/2006/customXml" ds:itemID="{9C5F98BC-D53F-460D-83E8-39338F8671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2026-02-11T10:44:50Z</dcterms:created>
  <dcterms:modified xsi:type="dcterms:W3CDTF">2026-02-11T10:48:13Z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